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TP1500.PR.0054\"/>
    </mc:Choice>
  </mc:AlternateContent>
  <bookViews>
    <workbookView xWindow="14505" yWindow="-15" windowWidth="14310" windowHeight="1344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9" hidden="1">'6.2. Паспорт фин осв ввод'!$A$1:$AJ$92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calcOnSave="0"/>
</workbook>
</file>

<file path=xl/calcChain.xml><?xml version="1.0" encoding="utf-8"?>
<calcChain xmlns="http://schemas.openxmlformats.org/spreadsheetml/2006/main">
  <c r="A15" i="23" l="1"/>
  <c r="B21" i="23" s="1"/>
  <c r="A12" i="23"/>
  <c r="A9" i="23"/>
  <c r="A5" i="23"/>
  <c r="AC25" i="15" l="1"/>
  <c r="AC26" i="15"/>
  <c r="AC27" i="15"/>
  <c r="AC28" i="15"/>
  <c r="AC29" i="15"/>
  <c r="AC30" i="15"/>
  <c r="AC31" i="15"/>
  <c r="AC32" i="15"/>
  <c r="AC33" i="15"/>
  <c r="AC34" i="15"/>
  <c r="AC24" i="15"/>
  <c r="J24" i="15" l="1"/>
  <c r="J30" i="15"/>
  <c r="J32" i="15"/>
  <c r="J33" i="15"/>
  <c r="J34" i="15"/>
  <c r="J31" i="15"/>
  <c r="E31" i="15"/>
  <c r="B27" i="22" l="1"/>
  <c r="AC71" i="15"/>
  <c r="AC58" i="15"/>
  <c r="N25" i="15"/>
  <c r="N26" i="15"/>
  <c r="N28" i="15"/>
  <c r="E25" i="15"/>
  <c r="E26" i="15"/>
  <c r="E28" i="15"/>
  <c r="E32" i="15"/>
  <c r="E33" i="15"/>
  <c r="E34" i="15"/>
  <c r="E24" i="15"/>
  <c r="R72" i="15" l="1"/>
  <c r="AC72" i="15" s="1"/>
  <c r="R59" i="15"/>
  <c r="AC59" i="15" s="1"/>
  <c r="F34" i="15"/>
  <c r="F33" i="15"/>
  <c r="F32" i="15"/>
  <c r="F31" i="15"/>
  <c r="D30" i="15"/>
  <c r="F28" i="15"/>
  <c r="J28" i="15" s="1"/>
  <c r="F26" i="15"/>
  <c r="J26" i="15" s="1"/>
  <c r="F25" i="15"/>
  <c r="J25" i="15" s="1"/>
  <c r="F24" i="15"/>
  <c r="J27" i="15" l="1"/>
  <c r="N33" i="15"/>
  <c r="N32" i="15"/>
  <c r="D27" i="15"/>
  <c r="E27" i="15" s="1"/>
  <c r="F27" i="15" s="1"/>
  <c r="N62" i="15"/>
  <c r="AC62" i="15" s="1"/>
  <c r="E30" i="15"/>
  <c r="F30" i="15" s="1"/>
  <c r="N34" i="15"/>
  <c r="N24" i="15" l="1"/>
  <c r="J29" i="15"/>
  <c r="N31" i="15"/>
  <c r="D29" i="15"/>
  <c r="E29" i="15" s="1"/>
  <c r="F29" i="15" s="1"/>
  <c r="N30" i="15"/>
  <c r="N27" i="15"/>
  <c r="A5" i="22"/>
  <c r="A5" i="5"/>
  <c r="A4" i="15"/>
  <c r="A5" i="16"/>
  <c r="A5" i="10"/>
  <c r="A5" i="6"/>
  <c r="A5" i="14"/>
  <c r="A4" i="17"/>
  <c r="A6" i="13"/>
  <c r="A4" i="12"/>
  <c r="N29" i="15" l="1"/>
  <c r="C49" i="7"/>
  <c r="A15" i="16" l="1"/>
  <c r="C48" i="7" l="1"/>
  <c r="C40" i="7" s="1"/>
  <c r="A15" i="22" l="1"/>
  <c r="B21" i="22" s="1"/>
  <c r="A12" i="22"/>
  <c r="A9" i="22"/>
  <c r="A15" i="5"/>
  <c r="A12" i="5"/>
  <c r="A9" i="5"/>
  <c r="A14" i="15"/>
  <c r="A11" i="15"/>
  <c r="A8" i="15"/>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<sst xmlns="http://schemas.openxmlformats.org/spreadsheetml/2006/main" count="1123" uniqueCount="587">
  <si>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</si>
  <si>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</si>
  <si>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</si>
  <si>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</si>
  <si>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</si>
  <si>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</si>
  <si>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</si>
  <si>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</si>
  <si>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</si>
  <si>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</si>
  <si>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</si>
  <si>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</si>
  <si>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</si>
  <si>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</si>
  <si>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</si>
  <si>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</si>
  <si>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</si>
  <si>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</si>
  <si>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</si>
  <si>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</si>
  <si>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</si>
  <si>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</si>
  <si>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</si>
  <si>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</si>
  <si>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</si>
  <si>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</si>
  <si>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</si>
  <si>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</si>
  <si>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</si>
  <si>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</si>
  <si>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</si>
  <si>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</si>
  <si>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</si>
  <si>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</si>
  <si>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</si>
  <si>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</si>
  <si>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</si>
  <si>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</si>
  <si>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</si>
  <si>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</si>
  <si>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</si>
  <si>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</si>
  <si>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</si>
  <si>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</si>
  <si>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</si>
  <si>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</si>
  <si>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</si>
  <si>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</si>
  <si>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</si>
  <si>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</si>
  <si>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</si>
  <si>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</si>
  <si>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</si>
  <si>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</si>
  <si>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</si>
  <si>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</si>
  <si>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</si>
  <si>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</si>
  <si>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</si>
  <si>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</si>
  <si>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</si>
  <si>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</si>
  <si>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</si>
  <si>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</si>
  <si>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</si>
  <si>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</si>
  <si>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</si>
  <si>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</si>
  <si>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</si>
  <si>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</si>
  <si>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</si>
  <si>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</si>
  <si>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</si>
  <si>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</si>
  <si>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</si>
  <si>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</si>
  <si>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</si>
  <si>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</si>
  <si>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</si>
  <si>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</si>
  <si>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</si>
  <si>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</si>
  <si>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</si>
  <si>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</si>
  <si>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</si>
  <si>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</si>
  <si>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</si>
  <si>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</si>
  <si>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</si>
  <si>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</si>
  <si>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</si>
  <si>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</si>
  <si>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</si>
  <si>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</si>
  <si>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</si>
  <si>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</si>
  <si>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</si>
  <si>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</si>
  <si>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</si>
  <si>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</si>
  <si>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</si>
  <si>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</si>
  <si>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</si>
  <si>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</si>
  <si>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</si>
  <si>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</si>
  <si>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</si>
  <si>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</si>
  <si>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</si>
  <si>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</si>
  <si>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</si>
  <si>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</si>
  <si>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</si>
  <si>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</si>
  <si>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</si>
  <si>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</si>
  <si>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</si>
  <si>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</si>
  <si>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</si>
  <si>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</si>
  <si>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</si>
  <si>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</si>
  <si>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</si>
  <si>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</si>
  <si>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</si>
  <si>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</si>
  <si>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</si>
  <si>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</si>
  <si>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</si>
  <si>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</si>
  <si>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</si>
  <si>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</si>
  <si>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</si>
  <si>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</si>
  <si>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</si>
  <si>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</si>
  <si>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</si>
  <si>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</si>
  <si>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</si>
  <si>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</si>
  <si>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</si>
  <si>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</si>
  <si>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</si>
  <si>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</si>
  <si>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</si>
  <si>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</si>
  <si>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</si>
  <si>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</si>
  <si>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</si>
  <si>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</si>
  <si>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</si>
  <si>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</si>
  <si>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</si>
  <si>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</si>
  <si>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</si>
  <si>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</si>
  <si>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</si>
  <si>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</si>
  <si>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</si>
  <si>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</si>
  <si>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</si>
  <si>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</si>
  <si>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</si>
  <si>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</si>
  <si>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</si>
  <si>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</si>
  <si>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</si>
  <si>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</si>
  <si>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</si>
  <si>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</si>
  <si>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</si>
  <si>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</si>
  <si>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</si>
  <si>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</si>
  <si>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</si>
  <si>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</si>
  <si>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</si>
  <si>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</si>
  <si>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</si>
  <si>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</si>
  <si>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</si>
  <si>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</si>
  <si>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</si>
  <si>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</si>
  <si>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</si>
  <si>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</si>
  <si>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</si>
  <si>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</si>
  <si>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</si>
  <si>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</si>
  <si>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</si>
  <si>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</si>
  <si>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</si>
  <si>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</si>
  <si>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</si>
  <si>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</si>
  <si>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</si>
  <si>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</si>
  <si>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</si>
  <si>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</si>
  <si>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</si>
  <si>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</si>
  <si>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</si>
  <si>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</si>
  <si>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</si>
  <si>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</si>
  <si>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</si>
  <si>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</si>
  <si>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</si>
  <si>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</si>
  <si>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</si>
  <si>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</si>
  <si>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</si>
  <si>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</si>
  <si>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</si>
  <si>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</si>
  <si>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</si>
  <si>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</si>
  <si>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</si>
  <si>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</si>
  <si>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</si>
  <si>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</si>
  <si>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</si>
  <si>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</si>
  <si>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</si>
  <si>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</si>
  <si>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</si>
  <si>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</si>
  <si>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</si>
  <si>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</si>
  <si>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</si>
  <si>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</si>
  <si>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</si>
  <si>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</si>
  <si>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</si>
  <si>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</si>
  <si>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</si>
  <si>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</si>
  <si>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</si>
  <si>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</si>
  <si>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</si>
  <si>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</si>
  <si>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</si>
  <si>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</si>
  <si>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</si>
  <si>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</si>
  <si>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</si>
  <si>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</si>
  <si>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</si>
  <si>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</si>
  <si>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</si>
  <si>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</si>
  <si>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</si>
  <si>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</si>
  <si>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</si>
  <si>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</si>
  <si>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</si>
  <si>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</si>
  <si>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</si>
  <si>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</si>
  <si>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</si>
  <si>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</si>
  <si>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</si>
  <si>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</si>
  <si>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</si>
  <si>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</si>
  <si>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</si>
  <si>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</si>
  <si>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</si>
  <si>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</si>
  <si>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</si>
  <si>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</si>
  <si>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</si>
  <si>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</si>
  <si>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</si>
  <si>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</si>
  <si>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</si>
  <si>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</si>
  <si>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</si>
  <si>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</si>
  <si>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</si>
  <si>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</si>
  <si>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</si>
  <si>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</si>
  <si>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</si>
  <si>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</si>
  <si>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</si>
  <si>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</si>
  <si>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</si>
  <si>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</si>
  <si>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</si>
  <si>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</si>
  <si>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</si>
  <si>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</si>
  <si>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</si>
  <si>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</si>
  <si>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</si>
  <si>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</si>
  <si>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</si>
  <si>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</si>
  <si>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</si>
  <si>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</si>
  <si>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</si>
  <si>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</si>
  <si>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</si>
  <si>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</si>
  <si>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</si>
  <si>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</si>
  <si>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</si>
  <si>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</si>
  <si>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</si>
  <si>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</si>
  <si>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</si>
  <si>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</si>
  <si>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</si>
  <si>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</si>
  <si>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</si>
  <si>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</si>
  <si>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</si>
  <si>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</si>
  <si>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</si>
  <si>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</si>
  <si>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</si>
  <si>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</si>
  <si>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</si>
  <si>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</si>
  <si>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</si>
  <si>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</si>
  <si>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</si>
  <si>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</si>
  <si>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</si>
  <si>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</si>
  <si>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</si>
  <si>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</si>
  <si>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</si>
  <si>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</si>
  <si>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</si>
  <si>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</si>
  <si>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</si>
  <si>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</si>
  <si>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</si>
  <si>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</si>
  <si>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</si>
  <si>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</si>
  <si>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</si>
  <si>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</si>
  <si>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</si>
  <si>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</si>
  <si>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</si>
  <si>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</si>
  <si>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</si>
  <si>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</si>
  <si>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</si>
  <si>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</si>
  <si>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</si>
  <si>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</si>
  <si>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</si>
  <si>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</si>
  <si>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</si>
  <si>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</si>
  <si>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</si>
  <si>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</si>
  <si>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</si>
  <si>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</si>
  <si>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</si>
  <si>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</si>
  <si>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</si>
  <si>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</si>
  <si>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</si>
  <si>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</si>
  <si>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</si>
  <si>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</si>
  <si>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</si>
  <si>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</si>
  <si>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</si>
  <si>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</si>
  <si>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</si>
  <si>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</si>
  <si>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</si>
  <si>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</si>
  <si>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</si>
  <si>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</si>
  <si>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</si>
  <si>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</si>
  <si>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</si>
  <si>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</si>
  <si>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</si>
  <si>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</si>
  <si>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</si>
  <si>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</si>
  <si>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</si>
  <si>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</si>
  <si>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</si>
  <si>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</si>
  <si>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</si>
  <si>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</si>
  <si>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</si>
  <si>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</si>
  <si>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</si>
  <si>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</si>
  <si>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</si>
  <si>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</si>
  <si>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</si>
  <si>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</si>
  <si>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</si>
  <si>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</si>
  <si>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</si>
  <si>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</si>
  <si>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</si>
  <si>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</si>
  <si>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</si>
  <si>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</si>
  <si>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</si>
  <si>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</si>
  <si>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</si>
  <si>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</si>
  <si>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</si>
  <si>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</si>
  <si>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</si>
  <si>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</si>
  <si>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</si>
  <si>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</si>
  <si>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</si>
  <si>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</si>
  <si>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</si>
  <si>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</si>
  <si>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</si>
  <si>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</si>
  <si>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</si>
  <si>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</si>
  <si>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</si>
  <si>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</si>
  <si>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</si>
  <si>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</si>
  <si>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</si>
  <si>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</si>
  <si>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</si>
  <si>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</si>
  <si>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</si>
  <si>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</si>
  <si>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</si>
  <si>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</si>
  <si>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</si>
  <si>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</si>
  <si>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</si>
  <si>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</si>
  <si>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</si>
  <si>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</si>
  <si>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</si>
  <si>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</si>
  <si>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</si>
  <si>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</si>
  <si>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</si>
  <si>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</si>
  <si>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</si>
  <si>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</si>
  <si>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</si>
  <si>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</si>
  <si>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</si>
  <si>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</si>
  <si>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</si>
  <si>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</si>
  <si>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</si>
  <si>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</si>
  <si>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</si>
  <si>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</si>
  <si>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</si>
  <si>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</si>
  <si>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</si>
  <si>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</si>
  <si>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</si>
  <si>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</si>
  <si>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</si>
  <si>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</si>
  <si>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</si>
  <si>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</si>
  <si>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</si>
  <si>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</si>
  <si>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</si>
  <si>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</si>
  <si>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</si>
  <si>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</si>
  <si>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</si>
  <si>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</si>
  <si>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Контрагент:</t>
  </si>
  <si>
    <t xml:space="preserve"> (идентификатор инвестиционного проекта)</t>
  </si>
  <si>
    <t xml:space="preserve">   (наименование инвестиционного проекта)</t>
  </si>
  <si>
    <t>ВЛ</t>
  </si>
  <si>
    <t xml:space="preserve"> </t>
  </si>
  <si>
    <t>2020</t>
  </si>
  <si>
    <t xml:space="preserve">ХМАО-Югра </t>
  </si>
  <si>
    <t>нет</t>
  </si>
  <si>
    <t>Цели (указать укрупненные цели в соответствии с приложением 5)</t>
  </si>
  <si>
    <t>АО "Россети Тюмень"</t>
  </si>
  <si>
    <t>Не применимо</t>
  </si>
  <si>
    <t>Сургутский район, Нижневартовский район</t>
  </si>
  <si>
    <t>требуется</t>
  </si>
  <si>
    <t>Модернизация системы УКВ радиосвязи по стандарту DMR</t>
  </si>
  <si>
    <t>Центральная базовая станция (ЦБС) - 1 шт., перефирийная базовая станция (ПБС) - 2 шт., АФУ ПБС - 2 шт., АФУ ЦБС - 1 шт., АРМ администратора - 1 шт., АРМ диспетчера - 1 шт., стационарная радиостанция - 6 шт., АФУ для стационарных радиостанций - 6 шт., мобильная радиостанция - 7 шт., носимая радиостанция - 10 шт., АМС новая под ключ - 1 шт.</t>
  </si>
  <si>
    <t>ХМАО - Югра, Сургутский район, Нижневартовский район</t>
  </si>
  <si>
    <t xml:space="preserve">модернизация </t>
  </si>
  <si>
    <t>Год раскрытия информации: 2022 год</t>
  </si>
  <si>
    <t>0.6 Прочие инвестиционные проекты</t>
  </si>
  <si>
    <t xml:space="preserve">План 2022 года </t>
  </si>
  <si>
    <t>Год 2023</t>
  </si>
  <si>
    <t xml:space="preserve">Год 2024 </t>
  </si>
  <si>
    <t>Год 2025</t>
  </si>
  <si>
    <t>Год 2026</t>
  </si>
  <si>
    <t xml:space="preserve">Год 2027 </t>
  </si>
  <si>
    <t xml:space="preserve">по состоянию на 01.01.2022года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</si>
  <si>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</si>
  <si>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</si>
  <si>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</si>
  <si>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</si>
  <si>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</si>
  <si>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</si>
  <si>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</si>
  <si>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</si>
  <si>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</si>
  <si>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</si>
  <si>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</si>
  <si>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</si>
  <si>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</si>
  <si>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</si>
  <si>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</si>
  <si>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</si>
  <si>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</si>
  <si>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</si>
  <si>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</si>
  <si>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</si>
  <si>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</si>
  <si>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</si>
  <si>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</si>
  <si>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</si>
  <si>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</si>
  <si>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</si>
  <si>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</si>
  <si>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</si>
  <si>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</si>
  <si>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</si>
  <si>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</si>
  <si>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</si>
  <si>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</si>
  <si>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</si>
  <si>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</si>
  <si>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</si>
  <si>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</si>
  <si>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</si>
  <si>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</si>
  <si>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</si>
  <si>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</si>
  <si>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Н</t>
  </si>
  <si>
    <t>1.12.</t>
  </si>
  <si>
    <t>3.7.</t>
  </si>
  <si>
    <t>не подошел срок</t>
  </si>
  <si>
    <t>Филиал АО "Россети Тюмень" Когалымские электрические сети</t>
  </si>
  <si>
    <t>- Повышение эфективности управления объектами филиала, обеспечение надёжности электроснабжения.
-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 Программа «Цифровая трансформация АО «Россети Тюмень» 2020–2030 гг. (утв. Протоколом заседания Совета директоров АО "Россети Тюмень" от 04.02.2020г. №04/20).</t>
  </si>
  <si>
    <t xml:space="preserve"> Повышение зоны покрытия сети радиосвязи;
 Объединение радиосетей филиала и РЭС в единую радиосеть;
 Организация выхода в корпоративную телефонную сеть и в телефонную сеть общего доступа, в том числе и на мобильные телефоны; 
Организация диспетчерского рабочего места на базе персонального компьютера через диспетчерскую консоль. 
 Частные, групповые, общие и экстренные вызовы с диспетчерской консоли;
Отслеживание местоположения абонентов через GPS и ГЛОНАСС; Регистрация событий и запись переговоров;</t>
  </si>
  <si>
    <t>M_TP1500.PR.0054</t>
  </si>
  <si>
    <t xml:space="preserve">Проектирование модернизации системы УКВ радиосвязи по стандарту DMR </t>
  </si>
  <si>
    <t>Предварительный расчет стоимости</t>
  </si>
  <si>
    <t>Сметная стоимость проекта в ценах 2023 года с НДС, млн. руб.</t>
  </si>
  <si>
    <t>от «__» _____ 2016 г. №___</t>
  </si>
  <si>
    <t>ХМАО - Югра, Сургутский район</t>
  </si>
  <si>
    <t xml:space="preserve">Техническое перевооружение    </t>
  </si>
  <si>
    <t>модернизация</t>
  </si>
  <si>
    <t>проектирование</t>
  </si>
  <si>
    <t>0,79 км.</t>
  </si>
  <si>
    <t>реконструкция</t>
  </si>
  <si>
    <t>строительство</t>
  </si>
  <si>
    <t>новое строительство</t>
  </si>
  <si>
    <t>незавершенное строительство - приостановлено</t>
  </si>
  <si>
    <t>К</t>
  </si>
  <si>
    <t>расширение</t>
  </si>
  <si>
    <t>незавершенной строительство - законсервировано</t>
  </si>
  <si>
    <t>Сметная стоимость проекта в ценах 2 кв. 2018 года с НДС, млн. руб.</t>
  </si>
  <si>
    <t>Приказ 267 от 27.07.2018</t>
  </si>
  <si>
    <t>- по договорам подряда (в разбивке по каждому подрядчику и по договорам):</t>
  </si>
  <si>
    <t>объем заключенного договора 18/3341/2017 от 27.12.2017 . ООО "ЧЭПК"    в ценах 2017 года с НДС, млн. руб</t>
  </si>
  <si>
    <t>[юридическое лицо, вид услуг/ подряда, предмет договора, дата заключения/ расторжения и номер договора/ соглашений к договору]</t>
  </si>
  <si>
    <t xml:space="preserve"> АО "РОССЕТИ ТЮМЕНЬ" Когалымские ЭС</t>
  </si>
  <si>
    <t>Филиал АО "Россети Тюмень" Нефтеюганские электрические сети</t>
  </si>
  <si>
    <t xml:space="preserve"> ООО "ЧЭПК"</t>
  </si>
  <si>
    <t>Филиал АО "Россети Тюмень" Ноябрьские электрические сети</t>
  </si>
  <si>
    <t>Филиал АО "Россети Тюмень"Энергокомпмлекс</t>
  </si>
  <si>
    <t>Реализация объекта в установленные сроки.</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</si>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</sst>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_ ;\-#,##0.00\ "/>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Arial"/>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3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5" xfId="2" applyFont="1" applyFill="1" applyBorder="1" applyAlignment="1">
      <alignment horizontal="justify"/>
    </xf>
    <xf numFmtId="0" fontId="40" fillId="0" borderId="25" xfId="2" applyFont="1" applyFill="1" applyBorder="1" applyAlignment="1">
      <alignment horizontal="justify"/>
    </xf>
    <xf numFmtId="0" fontId="40" fillId="0" borderId="26" xfId="2" applyFont="1" applyFill="1" applyBorder="1" applyAlignment="1">
      <alignment horizontal="justify"/>
    </xf>
    <xf numFmtId="0" fontId="41" fillId="0" borderId="25" xfId="2" applyFont="1" applyFill="1" applyBorder="1" applyAlignment="1">
      <alignment vertical="top" wrapText="1"/>
    </xf>
    <xf numFmtId="0" fontId="41" fillId="0" borderId="27" xfId="2" applyFont="1" applyFill="1" applyBorder="1" applyAlignment="1">
      <alignment vertical="top" wrapText="1"/>
    </xf>
    <xf numFmtId="0" fontId="40" fillId="0" borderId="28" xfId="2" applyFont="1" applyFill="1" applyBorder="1" applyAlignment="1">
      <alignment horizontal="justify" vertical="top" wrapText="1"/>
    </xf>
    <xf numFmtId="0" fontId="41" fillId="0" borderId="26" xfId="2" applyFont="1" applyFill="1" applyBorder="1" applyAlignment="1">
      <alignment vertical="top" wrapText="1"/>
    </xf>
    <xf numFmtId="0" fontId="40" fillId="0" borderId="25" xfId="2" applyFont="1" applyFill="1" applyBorder="1" applyAlignment="1">
      <alignment horizontal="justify" vertical="top" wrapText="1"/>
    </xf>
    <xf numFmtId="0" fontId="40" fillId="0" borderId="26" xfId="2" applyFont="1" applyFill="1" applyBorder="1" applyAlignment="1">
      <alignment vertical="top" wrapText="1"/>
    </xf>
    <xf numFmtId="0" fontId="40" fillId="0" borderId="29" xfId="2" applyFont="1" applyFill="1" applyBorder="1" applyAlignment="1">
      <alignment vertical="top" wrapText="1"/>
    </xf>
    <xf numFmtId="0" fontId="40" fillId="0" borderId="27" xfId="2" applyFont="1" applyFill="1" applyBorder="1" applyAlignment="1">
      <alignment vertical="top" wrapText="1"/>
    </xf>
    <xf numFmtId="0" fontId="41" fillId="0" borderId="27" xfId="2" applyFont="1" applyFill="1" applyBorder="1" applyAlignment="1">
      <alignment horizontal="justify" vertical="top" wrapText="1"/>
    </xf>
    <xf numFmtId="0" fontId="41" fillId="0" borderId="25" xfId="2" applyFont="1" applyFill="1" applyBorder="1" applyAlignment="1">
      <alignment horizontal="justify" vertical="top" wrapText="1"/>
    </xf>
    <xf numFmtId="0" fontId="40" fillId="0" borderId="30" xfId="2" quotePrefix="1" applyFont="1" applyFill="1" applyBorder="1" applyAlignment="1">
      <alignment horizontal="justify" vertical="top" wrapText="1"/>
    </xf>
    <xf numFmtId="0" fontId="40" fillId="0" borderId="31"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40" fillId="0" borderId="30" xfId="2" applyFont="1" applyFill="1" applyBorder="1" applyAlignment="1">
      <alignment horizontal="justify" vertical="top" wrapText="1"/>
    </xf>
    <xf numFmtId="0" fontId="41" fillId="0" borderId="26" xfId="2" applyFont="1" applyFill="1" applyBorder="1" applyAlignment="1">
      <alignment horizontal="center" vertical="center" wrapText="1"/>
    </xf>
    <xf numFmtId="0" fontId="40" fillId="0" borderId="27"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4" fontId="7" fillId="0" borderId="1" xfId="67" applyFont="1" applyBorder="1" applyAlignment="1">
      <alignment horizontal="center"/>
    </xf>
    <xf numFmtId="164" fontId="7" fillId="0" borderId="0" xfId="67" applyFont="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0" fillId="0" borderId="1" xfId="2" applyFont="1" applyFill="1" applyBorder="1" applyAlignment="1">
      <alignment horizontal="justify"/>
    </xf>
    <xf numFmtId="164" fontId="40" fillId="0" borderId="25" xfId="67" applyFont="1" applyFill="1" applyBorder="1" applyAlignment="1">
      <alignment horizontal="justify" vertical="top" wrapText="1"/>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2"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9"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0" fontId="43" fillId="0" borderId="1" xfId="69" applyFont="1" applyFill="1" applyBorder="1" applyAlignment="1">
      <alignment horizontal="left" vertical="center" wrapText="1"/>
    </xf>
    <xf numFmtId="4" fontId="47"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170" fontId="40" fillId="0" borderId="25" xfId="67" applyNumberFormat="1" applyFont="1" applyFill="1" applyBorder="1" applyAlignment="1">
      <alignment horizontal="justify" vertical="top" wrapText="1"/>
    </xf>
    <xf numFmtId="0" fontId="7" fillId="25" borderId="1" xfId="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0" fillId="25" borderId="25" xfId="2" applyFont="1" applyFill="1" applyBorder="1" applyAlignment="1">
      <alignment vertical="top" wrapText="1"/>
    </xf>
    <xf numFmtId="0" fontId="40" fillId="25" borderId="30" xfId="2" applyFont="1" applyFill="1" applyBorder="1" applyAlignment="1">
      <alignment vertical="top" wrapText="1"/>
    </xf>
    <xf numFmtId="0" fontId="11" fillId="0" borderId="1" xfId="2" applyFont="1" applyFill="1" applyBorder="1" applyAlignment="1">
      <alignment horizontal="left" vertical="center" wrapText="1"/>
    </xf>
    <xf numFmtId="49" fontId="11" fillId="0" borderId="1" xfId="1" applyNumberFormat="1" applyFont="1" applyBorder="1" applyAlignment="1">
      <alignment horizontal="left" vertical="center" wrapText="1"/>
    </xf>
    <xf numFmtId="0" fontId="48" fillId="0"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1" fillId="25" borderId="0" xfId="2" applyFont="1" applyFill="1" applyAlignment="1">
      <alignment horizontal="right"/>
    </xf>
    <xf numFmtId="0" fontId="48" fillId="25" borderId="0" xfId="2" applyFont="1" applyFill="1" applyAlignment="1">
      <alignment horizontal="center"/>
    </xf>
    <xf numFmtId="0" fontId="5" fillId="25" borderId="0" xfId="1" applyFont="1" applyFill="1" applyAlignment="1">
      <alignment vertical="center"/>
    </xf>
    <xf numFmtId="0" fontId="9" fillId="0" borderId="0" xfId="1" applyFont="1" applyBorder="1" applyAlignment="1">
      <alignment vertical="center"/>
    </xf>
    <xf numFmtId="0" fontId="4" fillId="25" borderId="0" xfId="1" applyFont="1" applyFill="1" applyBorder="1" applyAlignment="1">
      <alignment vertical="center"/>
    </xf>
    <xf numFmtId="0" fontId="40" fillId="0" borderId="0" xfId="2" applyFont="1" applyFill="1" applyBorder="1" applyAlignment="1">
      <alignment horizontal="justify"/>
    </xf>
    <xf numFmtId="2" fontId="50" fillId="25" borderId="0" xfId="2" applyNumberFormat="1" applyFont="1" applyFill="1" applyAlignment="1">
      <alignment horizontal="right" vertical="top" wrapText="1"/>
    </xf>
    <xf numFmtId="0" fontId="11" fillId="0" borderId="0" xfId="2" applyFill="1" applyBorder="1"/>
    <xf numFmtId="0" fontId="40" fillId="25" borderId="0" xfId="2" applyFont="1" applyFill="1" applyAlignment="1">
      <alignment horizontal="right"/>
    </xf>
    <xf numFmtId="0" fontId="40" fillId="25" borderId="25" xfId="2" applyFont="1" applyFill="1" applyBorder="1" applyAlignment="1">
      <alignment horizontal="justify"/>
    </xf>
    <xf numFmtId="0" fontId="40" fillId="25" borderId="26" xfId="2" applyFont="1" applyFill="1" applyBorder="1" applyAlignment="1">
      <alignment horizontal="justify"/>
    </xf>
    <xf numFmtId="0" fontId="40" fillId="0" borderId="1" xfId="2" applyFont="1" applyFill="1" applyBorder="1" applyAlignment="1">
      <alignment wrapText="1"/>
    </xf>
    <xf numFmtId="0" fontId="40" fillId="25" borderId="28" xfId="2" applyFont="1" applyFill="1" applyBorder="1" applyAlignment="1">
      <alignment horizontal="justify" vertical="top" wrapText="1"/>
    </xf>
    <xf numFmtId="169" fontId="36" fillId="25" borderId="32" xfId="0" applyNumberFormat="1" applyFont="1" applyFill="1" applyBorder="1" applyAlignment="1">
      <alignment horizontal="left" vertical="center"/>
    </xf>
    <xf numFmtId="0" fontId="11" fillId="0" borderId="1" xfId="2" applyFill="1" applyBorder="1"/>
    <xf numFmtId="0" fontId="40" fillId="25" borderId="25" xfId="2" applyFont="1" applyFill="1" applyBorder="1" applyAlignment="1">
      <alignment horizontal="justify" vertical="top" wrapText="1"/>
    </xf>
    <xf numFmtId="169" fontId="38" fillId="25" borderId="32" xfId="0" applyNumberFormat="1" applyFont="1" applyFill="1" applyBorder="1" applyAlignment="1">
      <alignment horizontal="left" vertical="center"/>
    </xf>
    <xf numFmtId="0" fontId="41" fillId="26" borderId="23" xfId="2" applyFont="1" applyFill="1" applyBorder="1" applyAlignment="1">
      <alignment horizontal="left" vertical="center" wrapText="1"/>
    </xf>
    <xf numFmtId="169" fontId="38" fillId="25" borderId="33" xfId="0" applyNumberFormat="1" applyFont="1" applyFill="1" applyBorder="1" applyAlignment="1">
      <alignment horizontal="left" vertical="center"/>
    </xf>
    <xf numFmtId="0" fontId="40" fillId="27" borderId="24" xfId="2" applyFont="1" applyFill="1" applyBorder="1" applyAlignment="1">
      <alignment horizontal="left" vertical="center" wrapText="1"/>
    </xf>
    <xf numFmtId="169" fontId="36" fillId="25" borderId="32" xfId="0" applyNumberFormat="1" applyFont="1" applyFill="1" applyBorder="1" applyAlignment="1">
      <alignment horizontal="left" vertical="center" wrapText="1"/>
    </xf>
    <xf numFmtId="0" fontId="40" fillId="0" borderId="24" xfId="2" applyFont="1" applyFill="1" applyBorder="1" applyAlignment="1">
      <alignment horizontal="left" vertical="center" wrapText="1"/>
    </xf>
    <xf numFmtId="0" fontId="36" fillId="25" borderId="32" xfId="0" applyFont="1" applyFill="1" applyBorder="1" applyAlignment="1">
      <alignment horizontal="left" vertical="center" wrapText="1"/>
    </xf>
    <xf numFmtId="0" fontId="41" fillId="27" borderId="25" xfId="2" applyFont="1" applyFill="1" applyBorder="1" applyAlignment="1">
      <alignment horizontal="justify" vertical="top" wrapText="1"/>
    </xf>
    <xf numFmtId="0" fontId="40" fillId="25" borderId="30" xfId="2" quotePrefix="1" applyFont="1" applyFill="1" applyBorder="1" applyAlignment="1">
      <alignment horizontal="justify" vertical="top" wrapText="1"/>
    </xf>
    <xf numFmtId="0" fontId="41" fillId="27" borderId="25" xfId="2" applyFont="1" applyFill="1" applyBorder="1" applyAlignment="1">
      <alignment vertical="top" wrapText="1"/>
    </xf>
    <xf numFmtId="0" fontId="38" fillId="25" borderId="33" xfId="0" applyFont="1" applyFill="1" applyBorder="1" applyAlignment="1">
      <alignment horizontal="left" vertical="center"/>
    </xf>
    <xf numFmtId="0" fontId="41" fillId="27" borderId="27" xfId="2" applyFont="1" applyFill="1" applyBorder="1" applyAlignment="1">
      <alignment vertical="top" wrapText="1"/>
    </xf>
    <xf numFmtId="0" fontId="40" fillId="25" borderId="26" xfId="2" applyFont="1" applyFill="1" applyBorder="1" applyAlignment="1">
      <alignment vertical="top" wrapText="1"/>
    </xf>
    <xf numFmtId="0" fontId="60" fillId="0" borderId="0" xfId="1" applyFont="1" applyAlignment="1">
      <alignment wrapText="1"/>
    </xf>
    <xf numFmtId="0" fontId="40" fillId="25" borderId="29" xfId="2" applyFont="1" applyFill="1" applyBorder="1" applyAlignment="1">
      <alignment vertical="top" wrapText="1"/>
    </xf>
    <xf numFmtId="0" fontId="40" fillId="25" borderId="27" xfId="2" applyFont="1" applyFill="1" applyBorder="1" applyAlignment="1">
      <alignment vertical="top" wrapText="1"/>
    </xf>
    <xf numFmtId="0" fontId="40" fillId="25" borderId="26" xfId="2" applyFont="1" applyFill="1" applyBorder="1" applyAlignment="1">
      <alignment horizontal="left" vertical="top" wrapText="1"/>
    </xf>
    <xf numFmtId="0" fontId="40" fillId="25" borderId="30" xfId="2" applyFont="1" applyFill="1" applyBorder="1" applyAlignment="1">
      <alignment horizontal="justify" vertical="top" wrapText="1"/>
    </xf>
    <xf numFmtId="0" fontId="40" fillId="25" borderId="0" xfId="2" applyFont="1" applyFill="1"/>
    <xf numFmtId="49" fontId="40" fillId="25" borderId="0" xfId="2" applyNumberFormat="1" applyFont="1" applyFill="1" applyAlignment="1">
      <alignment horizontal="left" vertical="top" wrapText="1"/>
    </xf>
    <xf numFmtId="49" fontId="40" fillId="25" borderId="0" xfId="2" applyNumberFormat="1" applyFont="1" applyFill="1" applyBorder="1" applyAlignment="1">
      <alignment horizontal="left" vertical="top"/>
    </xf>
    <xf numFmtId="0" fontId="40" fillId="25" borderId="0"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11" fillId="0" borderId="34" xfId="2" applyFill="1" applyBorder="1" applyAlignment="1">
      <alignment horizontal="center" wrapText="1"/>
    </xf>
    <xf numFmtId="0" fontId="48" fillId="0" borderId="0" xfId="2" applyFont="1" applyFill="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 xfId="41"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0;&#1069;&#1057;/H_TP1500.PR.0044/&#1053;_TP1500.PR.004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S338"/>
  <sheetViews>
    <sheetView view="pageBreakPreview" topLeftCell="A7" zoomScale="80" zoomScaleSheetLayoutView="8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68</v>
      </c>
      <c r="D1" s="16"/>
    </row>
    <row r="2" spans="1:19" s="12" customFormat="1" ht="18.75" customHeight="1" x14ac:dyDescent="0.3">
      <c r="A2" s="18"/>
      <c r="C2" s="15" t="s">
        <v>10</v>
      </c>
      <c r="D2" s="16"/>
    </row>
    <row r="3" spans="1:19" s="12" customFormat="1" ht="18.75" x14ac:dyDescent="0.3">
      <c r="A3" s="17"/>
      <c r="C3" s="15" t="s">
        <v>67</v>
      </c>
      <c r="D3" s="16"/>
    </row>
    <row r="4" spans="1:19" s="12" customFormat="1" ht="18.75" x14ac:dyDescent="0.3">
      <c r="A4" s="17"/>
      <c r="D4" s="16"/>
      <c r="E4" s="15"/>
    </row>
    <row r="5" spans="1:19" s="12" customFormat="1" ht="15.75" x14ac:dyDescent="0.25">
      <c r="A5" s="261" t="s">
        <v>501</v>
      </c>
      <c r="B5" s="261"/>
      <c r="C5" s="261"/>
      <c r="D5" s="166"/>
      <c r="E5" s="166"/>
      <c r="F5" s="166"/>
      <c r="G5" s="166"/>
    </row>
    <row r="6" spans="1:19" s="12" customFormat="1" ht="18.75" x14ac:dyDescent="0.3">
      <c r="A6" s="17"/>
      <c r="D6" s="16"/>
      <c r="E6" s="15"/>
    </row>
    <row r="7" spans="1:19" s="12" customFormat="1" ht="18.75" x14ac:dyDescent="0.2">
      <c r="A7" s="265" t="s">
        <v>9</v>
      </c>
      <c r="B7" s="265"/>
      <c r="C7" s="26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6" t="s">
        <v>493</v>
      </c>
      <c r="B9" s="266"/>
      <c r="C9" s="266"/>
      <c r="D9" s="8"/>
      <c r="E9" s="8"/>
      <c r="F9" s="13"/>
      <c r="G9" s="13"/>
      <c r="H9" s="13"/>
      <c r="I9" s="13"/>
      <c r="J9" s="13"/>
      <c r="K9" s="13"/>
      <c r="L9" s="13"/>
      <c r="M9" s="13"/>
      <c r="N9" s="13"/>
      <c r="O9" s="13"/>
      <c r="P9" s="13"/>
      <c r="Q9" s="13"/>
      <c r="R9" s="13"/>
      <c r="S9" s="13"/>
    </row>
    <row r="10" spans="1:19" s="12" customFormat="1" ht="18.75" x14ac:dyDescent="0.2">
      <c r="A10" s="262" t="s">
        <v>8</v>
      </c>
      <c r="B10" s="262"/>
      <c r="C10" s="26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6" t="s">
        <v>558</v>
      </c>
      <c r="B12" s="266"/>
      <c r="C12" s="266"/>
      <c r="D12" s="8"/>
      <c r="E12" s="8"/>
      <c r="F12" s="13"/>
      <c r="G12" s="13"/>
      <c r="H12" s="13"/>
      <c r="I12" s="13"/>
      <c r="J12" s="13"/>
      <c r="K12" s="13"/>
      <c r="L12" s="13"/>
      <c r="M12" s="13"/>
      <c r="N12" s="13"/>
      <c r="O12" s="13"/>
      <c r="P12" s="13"/>
      <c r="Q12" s="13"/>
      <c r="R12" s="13"/>
      <c r="S12" s="13"/>
    </row>
    <row r="13" spans="1:19" s="12" customFormat="1" ht="18.75" x14ac:dyDescent="0.2">
      <c r="A13" s="262" t="s">
        <v>7</v>
      </c>
      <c r="B13" s="262"/>
      <c r="C13" s="26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67" t="s">
        <v>559</v>
      </c>
      <c r="B15" s="267"/>
      <c r="C15" s="267"/>
      <c r="D15" s="8"/>
      <c r="E15" s="8"/>
      <c r="F15" s="8"/>
      <c r="G15" s="8"/>
      <c r="H15" s="8"/>
      <c r="I15" s="8"/>
      <c r="J15" s="8"/>
      <c r="K15" s="8"/>
      <c r="L15" s="8"/>
      <c r="M15" s="8"/>
      <c r="N15" s="8"/>
      <c r="O15" s="8"/>
      <c r="P15" s="8"/>
      <c r="Q15" s="8"/>
      <c r="R15" s="8"/>
      <c r="S15" s="8"/>
    </row>
    <row r="16" spans="1:19" s="3" customFormat="1" ht="15" customHeight="1" x14ac:dyDescent="0.2">
      <c r="A16" s="262" t="s">
        <v>6</v>
      </c>
      <c r="B16" s="262"/>
      <c r="C16" s="26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3" t="s">
        <v>462</v>
      </c>
      <c r="B18" s="264"/>
      <c r="C18" s="26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1" t="s">
        <v>66</v>
      </c>
      <c r="C20" s="40" t="s">
        <v>65</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64</v>
      </c>
      <c r="B22" s="44" t="s">
        <v>300</v>
      </c>
      <c r="C22" s="40" t="s">
        <v>502</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39" t="s">
        <v>492</v>
      </c>
      <c r="C23" s="40" t="s">
        <v>483</v>
      </c>
      <c r="D23" s="33"/>
      <c r="E23" s="33"/>
      <c r="F23" s="32"/>
      <c r="G23" s="32"/>
      <c r="H23" s="32"/>
      <c r="I23" s="32"/>
      <c r="J23" s="32"/>
      <c r="K23" s="32"/>
      <c r="L23" s="32"/>
      <c r="M23" s="32"/>
      <c r="N23" s="32"/>
      <c r="O23" s="32"/>
      <c r="P23" s="32"/>
      <c r="Q23" s="31"/>
      <c r="R23" s="31"/>
      <c r="S23" s="31"/>
    </row>
    <row r="24" spans="1:19" s="3" customFormat="1" ht="48" customHeight="1" x14ac:dyDescent="0.2">
      <c r="A24" s="258"/>
      <c r="B24" s="259"/>
      <c r="C24" s="260"/>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63" t="s">
        <v>410</v>
      </c>
      <c r="C25" s="177" t="s">
        <v>494</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63" t="s">
        <v>74</v>
      </c>
      <c r="C26" s="177" t="s">
        <v>490</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63" t="s">
        <v>73</v>
      </c>
      <c r="C27" s="177" t="s">
        <v>495</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63" t="s">
        <v>411</v>
      </c>
      <c r="C28" s="177" t="s">
        <v>482</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63" t="s">
        <v>412</v>
      </c>
      <c r="C29" s="177" t="s">
        <v>482</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63" t="s">
        <v>413</v>
      </c>
      <c r="C30" s="177" t="s">
        <v>482</v>
      </c>
      <c r="D30" s="38"/>
      <c r="E30" s="37"/>
      <c r="F30" s="37"/>
      <c r="G30" s="37"/>
      <c r="H30" s="37"/>
      <c r="I30" s="37"/>
      <c r="J30" s="37"/>
      <c r="K30" s="37"/>
      <c r="L30" s="37"/>
      <c r="M30" s="37"/>
      <c r="N30" s="37"/>
      <c r="O30" s="37"/>
      <c r="P30" s="36"/>
      <c r="Q30" s="36"/>
      <c r="R30" s="36"/>
      <c r="S30" s="36"/>
    </row>
    <row r="31" spans="1:19" s="35" customFormat="1" ht="51.75" customHeight="1" x14ac:dyDescent="0.2">
      <c r="A31" s="28" t="s">
        <v>72</v>
      </c>
      <c r="B31" s="43" t="s">
        <v>414</v>
      </c>
      <c r="C31" s="177" t="s">
        <v>482</v>
      </c>
      <c r="D31" s="38"/>
      <c r="E31" s="37"/>
      <c r="F31" s="37"/>
      <c r="G31" s="37"/>
      <c r="H31" s="37"/>
      <c r="I31" s="37"/>
      <c r="J31" s="37"/>
      <c r="K31" s="37"/>
      <c r="L31" s="37"/>
      <c r="M31" s="37"/>
      <c r="N31" s="37"/>
      <c r="O31" s="37"/>
      <c r="P31" s="36"/>
      <c r="Q31" s="36"/>
      <c r="R31" s="36"/>
      <c r="S31" s="36"/>
    </row>
    <row r="32" spans="1:19" s="35" customFormat="1" ht="51.75" customHeight="1" x14ac:dyDescent="0.2">
      <c r="A32" s="28" t="s">
        <v>70</v>
      </c>
      <c r="B32" s="43" t="s">
        <v>415</v>
      </c>
      <c r="C32" s="177" t="s">
        <v>482</v>
      </c>
      <c r="D32" s="38"/>
      <c r="E32" s="37"/>
      <c r="F32" s="37"/>
      <c r="G32" s="37"/>
      <c r="H32" s="37"/>
      <c r="I32" s="37"/>
      <c r="J32" s="37"/>
      <c r="K32" s="37"/>
      <c r="L32" s="37"/>
      <c r="M32" s="37"/>
      <c r="N32" s="37"/>
      <c r="O32" s="37"/>
      <c r="P32" s="36"/>
      <c r="Q32" s="36"/>
      <c r="R32" s="36"/>
      <c r="S32" s="36"/>
    </row>
    <row r="33" spans="1:19" s="35" customFormat="1" ht="101.25" customHeight="1" x14ac:dyDescent="0.2">
      <c r="A33" s="28" t="s">
        <v>69</v>
      </c>
      <c r="B33" s="43" t="s">
        <v>416</v>
      </c>
      <c r="C33" s="40" t="s">
        <v>491</v>
      </c>
      <c r="D33" s="38"/>
      <c r="E33" s="37"/>
      <c r="F33" s="37"/>
      <c r="G33" s="37"/>
      <c r="H33" s="37"/>
      <c r="I33" s="37"/>
      <c r="J33" s="37"/>
      <c r="K33" s="37"/>
      <c r="L33" s="37"/>
      <c r="M33" s="37"/>
      <c r="N33" s="37"/>
      <c r="O33" s="37"/>
      <c r="P33" s="36"/>
      <c r="Q33" s="36"/>
      <c r="R33" s="36"/>
      <c r="S33" s="36"/>
    </row>
    <row r="34" spans="1:19" ht="111" customHeight="1" x14ac:dyDescent="0.25">
      <c r="A34" s="28" t="s">
        <v>432</v>
      </c>
      <c r="B34" s="43" t="s">
        <v>417</v>
      </c>
      <c r="C34" s="40" t="s">
        <v>491</v>
      </c>
      <c r="D34" s="27"/>
      <c r="E34" s="27"/>
      <c r="F34" s="27"/>
      <c r="G34" s="27"/>
      <c r="H34" s="27"/>
      <c r="I34" s="27"/>
      <c r="J34" s="27"/>
      <c r="K34" s="27"/>
      <c r="L34" s="27"/>
      <c r="M34" s="27"/>
      <c r="N34" s="27"/>
      <c r="O34" s="27"/>
      <c r="P34" s="27"/>
      <c r="Q34" s="27"/>
      <c r="R34" s="27"/>
      <c r="S34" s="27"/>
    </row>
    <row r="35" spans="1:19" ht="58.5" customHeight="1" x14ac:dyDescent="0.25">
      <c r="A35" s="28" t="s">
        <v>420</v>
      </c>
      <c r="B35" s="43" t="s">
        <v>71</v>
      </c>
      <c r="C35" s="40" t="s">
        <v>491</v>
      </c>
      <c r="D35" s="27"/>
      <c r="E35" s="27"/>
      <c r="F35" s="27"/>
      <c r="G35" s="27"/>
      <c r="H35" s="27"/>
      <c r="I35" s="27"/>
      <c r="J35" s="27"/>
      <c r="K35" s="27"/>
      <c r="L35" s="27"/>
      <c r="M35" s="27"/>
      <c r="N35" s="27"/>
      <c r="O35" s="27"/>
      <c r="P35" s="27"/>
      <c r="Q35" s="27"/>
      <c r="R35" s="27"/>
      <c r="S35" s="27"/>
    </row>
    <row r="36" spans="1:19" ht="51.75" customHeight="1" x14ac:dyDescent="0.25">
      <c r="A36" s="28" t="s">
        <v>433</v>
      </c>
      <c r="B36" s="43" t="s">
        <v>418</v>
      </c>
      <c r="C36" s="40" t="s">
        <v>496</v>
      </c>
      <c r="D36" s="27"/>
      <c r="E36" s="27"/>
      <c r="F36" s="27"/>
      <c r="G36" s="27"/>
      <c r="H36" s="27"/>
      <c r="I36" s="27"/>
      <c r="J36" s="27"/>
      <c r="K36" s="27"/>
      <c r="L36" s="27"/>
      <c r="M36" s="27"/>
      <c r="N36" s="27"/>
      <c r="O36" s="27"/>
      <c r="P36" s="27"/>
      <c r="Q36" s="27"/>
      <c r="R36" s="27"/>
      <c r="S36" s="27"/>
    </row>
    <row r="37" spans="1:19" ht="43.5" customHeight="1" x14ac:dyDescent="0.25">
      <c r="A37" s="28" t="s">
        <v>421</v>
      </c>
      <c r="B37" s="43" t="s">
        <v>419</v>
      </c>
      <c r="C37" s="40" t="s">
        <v>491</v>
      </c>
      <c r="D37" s="27"/>
      <c r="E37" s="27"/>
      <c r="F37" s="27"/>
      <c r="G37" s="27"/>
      <c r="H37" s="27"/>
      <c r="I37" s="27"/>
      <c r="J37" s="27"/>
      <c r="K37" s="27"/>
      <c r="L37" s="27"/>
      <c r="M37" s="27"/>
      <c r="N37" s="27"/>
      <c r="O37" s="27"/>
      <c r="P37" s="27"/>
      <c r="Q37" s="27"/>
      <c r="R37" s="27"/>
      <c r="S37" s="27"/>
    </row>
    <row r="38" spans="1:19" ht="43.5" customHeight="1" x14ac:dyDescent="0.25">
      <c r="A38" s="28" t="s">
        <v>434</v>
      </c>
      <c r="B38" s="43" t="s">
        <v>237</v>
      </c>
      <c r="C38" s="40" t="s">
        <v>482</v>
      </c>
      <c r="D38" s="27"/>
      <c r="E38" s="27"/>
      <c r="F38" s="27"/>
      <c r="G38" s="27"/>
      <c r="H38" s="27"/>
      <c r="I38" s="27"/>
      <c r="J38" s="27"/>
      <c r="K38" s="27"/>
      <c r="L38" s="27"/>
      <c r="M38" s="27"/>
      <c r="N38" s="27"/>
      <c r="O38" s="27"/>
      <c r="P38" s="27"/>
      <c r="Q38" s="27"/>
      <c r="R38" s="27"/>
      <c r="S38" s="27"/>
    </row>
    <row r="39" spans="1:19" ht="23.25" customHeight="1" x14ac:dyDescent="0.25">
      <c r="A39" s="258"/>
      <c r="B39" s="259"/>
      <c r="C39" s="260"/>
      <c r="D39" s="27"/>
      <c r="E39" s="27"/>
      <c r="F39" s="27"/>
      <c r="G39" s="27"/>
      <c r="H39" s="27"/>
      <c r="I39" s="27"/>
      <c r="J39" s="27"/>
      <c r="K39" s="27"/>
      <c r="L39" s="27"/>
      <c r="M39" s="27"/>
      <c r="N39" s="27"/>
      <c r="O39" s="27"/>
      <c r="P39" s="27"/>
      <c r="Q39" s="27"/>
      <c r="R39" s="27"/>
      <c r="S39" s="27"/>
    </row>
    <row r="40" spans="1:19" ht="63" x14ac:dyDescent="0.25">
      <c r="A40" s="28" t="s">
        <v>422</v>
      </c>
      <c r="B40" s="43" t="s">
        <v>475</v>
      </c>
      <c r="C40" s="210" t="str">
        <f>CONCATENATE((ROUND(C48,2))," ","млн. руб.")</f>
        <v>2,71 млн. руб.</v>
      </c>
      <c r="D40" s="27"/>
      <c r="E40" s="27"/>
      <c r="F40" s="27"/>
      <c r="G40" s="27"/>
      <c r="H40" s="27"/>
      <c r="I40" s="27"/>
      <c r="J40" s="27"/>
      <c r="K40" s="27"/>
      <c r="L40" s="27"/>
      <c r="M40" s="27"/>
      <c r="N40" s="27"/>
      <c r="O40" s="27"/>
      <c r="P40" s="27"/>
      <c r="Q40" s="27"/>
      <c r="R40" s="27"/>
      <c r="S40" s="27"/>
    </row>
    <row r="41" spans="1:19" ht="105.75" customHeight="1" x14ac:dyDescent="0.25">
      <c r="A41" s="28" t="s">
        <v>435</v>
      </c>
      <c r="B41" s="43" t="s">
        <v>457</v>
      </c>
      <c r="C41" s="178" t="s">
        <v>491</v>
      </c>
      <c r="D41" s="27"/>
      <c r="E41" s="27"/>
      <c r="F41" s="27"/>
      <c r="G41" s="27"/>
      <c r="H41" s="27"/>
      <c r="I41" s="27"/>
      <c r="J41" s="27"/>
      <c r="K41" s="27"/>
      <c r="L41" s="27"/>
      <c r="M41" s="27"/>
      <c r="N41" s="27"/>
      <c r="O41" s="27"/>
      <c r="P41" s="27"/>
      <c r="Q41" s="27"/>
      <c r="R41" s="27"/>
      <c r="S41" s="27"/>
    </row>
    <row r="42" spans="1:19" ht="83.25" customHeight="1" x14ac:dyDescent="0.25">
      <c r="A42" s="28" t="s">
        <v>423</v>
      </c>
      <c r="B42" s="43" t="s">
        <v>472</v>
      </c>
      <c r="C42" s="178" t="s">
        <v>491</v>
      </c>
      <c r="D42" s="27"/>
      <c r="E42" s="27"/>
      <c r="F42" s="27"/>
      <c r="G42" s="27"/>
      <c r="H42" s="27"/>
      <c r="I42" s="27"/>
      <c r="J42" s="27"/>
      <c r="K42" s="27"/>
      <c r="L42" s="27"/>
      <c r="M42" s="27"/>
      <c r="N42" s="27"/>
      <c r="O42" s="27"/>
      <c r="P42" s="27"/>
      <c r="Q42" s="27"/>
      <c r="R42" s="27"/>
      <c r="S42" s="27"/>
    </row>
    <row r="43" spans="1:19" ht="186" customHeight="1" x14ac:dyDescent="0.25">
      <c r="A43" s="28" t="s">
        <v>438</v>
      </c>
      <c r="B43" s="43" t="s">
        <v>439</v>
      </c>
      <c r="C43" s="178" t="s">
        <v>491</v>
      </c>
      <c r="D43" s="27"/>
      <c r="E43" s="27"/>
      <c r="F43" s="27"/>
      <c r="G43" s="27"/>
      <c r="H43" s="27"/>
      <c r="I43" s="27"/>
      <c r="J43" s="27"/>
      <c r="K43" s="27"/>
      <c r="L43" s="27"/>
      <c r="M43" s="27"/>
      <c r="N43" s="27"/>
      <c r="O43" s="27"/>
      <c r="P43" s="27"/>
      <c r="Q43" s="27"/>
      <c r="R43" s="27"/>
      <c r="S43" s="27"/>
    </row>
    <row r="44" spans="1:19" ht="111" customHeight="1" x14ac:dyDescent="0.25">
      <c r="A44" s="28" t="s">
        <v>424</v>
      </c>
      <c r="B44" s="43" t="s">
        <v>463</v>
      </c>
      <c r="C44" s="178" t="s">
        <v>482</v>
      </c>
      <c r="D44" s="27"/>
      <c r="E44" s="27"/>
      <c r="F44" s="27"/>
      <c r="G44" s="27"/>
      <c r="H44" s="27"/>
      <c r="I44" s="27"/>
      <c r="J44" s="27"/>
      <c r="K44" s="27"/>
      <c r="L44" s="27"/>
      <c r="M44" s="27"/>
      <c r="N44" s="27"/>
      <c r="O44" s="27"/>
      <c r="P44" s="27"/>
      <c r="Q44" s="27"/>
      <c r="R44" s="27"/>
      <c r="S44" s="27"/>
    </row>
    <row r="45" spans="1:19" ht="120" customHeight="1" x14ac:dyDescent="0.25">
      <c r="A45" s="28" t="s">
        <v>458</v>
      </c>
      <c r="B45" s="43" t="s">
        <v>464</v>
      </c>
      <c r="C45" s="178" t="s">
        <v>482</v>
      </c>
      <c r="D45" s="27"/>
      <c r="E45" s="27"/>
      <c r="F45" s="27"/>
      <c r="G45" s="27"/>
      <c r="H45" s="27"/>
      <c r="I45" s="27"/>
      <c r="J45" s="27"/>
      <c r="K45" s="27"/>
      <c r="L45" s="27"/>
      <c r="M45" s="27"/>
      <c r="N45" s="27"/>
      <c r="O45" s="27"/>
      <c r="P45" s="27"/>
      <c r="Q45" s="27"/>
      <c r="R45" s="27"/>
      <c r="S45" s="27"/>
    </row>
    <row r="46" spans="1:19" ht="101.25" customHeight="1" x14ac:dyDescent="0.25">
      <c r="A46" s="28" t="s">
        <v>425</v>
      </c>
      <c r="B46" s="43" t="s">
        <v>465</v>
      </c>
      <c r="C46" s="178" t="s">
        <v>482</v>
      </c>
      <c r="D46" s="27"/>
      <c r="E46" s="27"/>
      <c r="F46" s="27"/>
      <c r="G46" s="27"/>
      <c r="H46" s="27"/>
      <c r="I46" s="27"/>
      <c r="J46" s="27"/>
      <c r="K46" s="27"/>
      <c r="L46" s="27"/>
      <c r="M46" s="27"/>
      <c r="N46" s="27"/>
      <c r="O46" s="27"/>
      <c r="P46" s="27"/>
      <c r="Q46" s="27"/>
      <c r="R46" s="27"/>
      <c r="S46" s="27"/>
    </row>
    <row r="47" spans="1:19" ht="18.75" customHeight="1" x14ac:dyDescent="0.25">
      <c r="A47" s="258"/>
      <c r="B47" s="259"/>
      <c r="C47" s="260"/>
      <c r="D47" s="27"/>
      <c r="E47" s="27"/>
      <c r="F47" s="27"/>
      <c r="G47" s="27"/>
      <c r="H47" s="27"/>
      <c r="I47" s="27"/>
      <c r="J47" s="27"/>
      <c r="K47" s="27"/>
      <c r="L47" s="27"/>
      <c r="M47" s="27"/>
      <c r="N47" s="27"/>
      <c r="O47" s="27"/>
      <c r="P47" s="27"/>
      <c r="Q47" s="27"/>
      <c r="R47" s="27"/>
      <c r="S47" s="27"/>
    </row>
    <row r="48" spans="1:19" ht="75.75" customHeight="1" x14ac:dyDescent="0.25">
      <c r="A48" s="28" t="s">
        <v>459</v>
      </c>
      <c r="B48" s="43" t="s">
        <v>473</v>
      </c>
      <c r="C48" s="175">
        <f>'6.2. Паспорт фин осв ввод'!AC24</f>
        <v>2.7115900000000002</v>
      </c>
      <c r="D48" s="27"/>
      <c r="E48" s="27"/>
      <c r="F48" s="27"/>
      <c r="G48" s="27"/>
      <c r="H48" s="27"/>
      <c r="I48" s="27"/>
      <c r="J48" s="27"/>
      <c r="K48" s="27"/>
      <c r="L48" s="27"/>
      <c r="M48" s="27"/>
      <c r="N48" s="27"/>
      <c r="O48" s="27"/>
      <c r="P48" s="27"/>
      <c r="Q48" s="27"/>
      <c r="R48" s="27"/>
      <c r="S48" s="27"/>
    </row>
    <row r="49" spans="1:19" ht="71.25" customHeight="1" x14ac:dyDescent="0.25">
      <c r="A49" s="28" t="s">
        <v>426</v>
      </c>
      <c r="B49" s="43" t="s">
        <v>474</v>
      </c>
      <c r="C49" s="176">
        <f>'6.2. Паспорт фин осв ввод'!AC30</f>
        <v>2.27311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I19" sqref="I19:I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9</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2" t="s">
        <v>8</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6" t="str">
        <f>'1. паспорт местоположение'!A12:C12</f>
        <v>M_TP1500.PR.0054</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6" t="str">
        <f>'1. паспорт местоположение'!A15:C15</f>
        <v xml:space="preserve">Проектирование модернизации системы УКВ радиосвязи по стандарту DMR </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3" t="s">
        <v>437</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8" t="s">
        <v>5</v>
      </c>
      <c r="B19" s="268" t="s">
        <v>107</v>
      </c>
      <c r="C19" s="269" t="s">
        <v>332</v>
      </c>
      <c r="D19" s="268" t="s">
        <v>331</v>
      </c>
      <c r="E19" s="268" t="s">
        <v>106</v>
      </c>
      <c r="F19" s="268" t="s">
        <v>105</v>
      </c>
      <c r="G19" s="268" t="s">
        <v>327</v>
      </c>
      <c r="H19" s="268" t="s">
        <v>104</v>
      </c>
      <c r="I19" s="268" t="s">
        <v>103</v>
      </c>
      <c r="J19" s="268" t="s">
        <v>102</v>
      </c>
      <c r="K19" s="268" t="s">
        <v>101</v>
      </c>
      <c r="L19" s="268" t="s">
        <v>100</v>
      </c>
      <c r="M19" s="268" t="s">
        <v>99</v>
      </c>
      <c r="N19" s="268" t="s">
        <v>98</v>
      </c>
      <c r="O19" s="268" t="s">
        <v>97</v>
      </c>
      <c r="P19" s="268" t="s">
        <v>96</v>
      </c>
      <c r="Q19" s="268" t="s">
        <v>330</v>
      </c>
      <c r="R19" s="268"/>
      <c r="S19" s="271" t="s">
        <v>429</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5" t="s">
        <v>328</v>
      </c>
      <c r="R20" s="46" t="s">
        <v>329</v>
      </c>
      <c r="S20" s="271"/>
      <c r="T20" s="32"/>
      <c r="U20" s="32"/>
      <c r="V20" s="32"/>
      <c r="W20" s="32"/>
      <c r="X20" s="32"/>
      <c r="Y20" s="32"/>
      <c r="Z20" s="31"/>
      <c r="AA20" s="31"/>
      <c r="AB20" s="31"/>
    </row>
    <row r="21" spans="1:28" s="3" customFormat="1" ht="18.75" x14ac:dyDescent="0.2">
      <c r="A21" s="45">
        <v>1</v>
      </c>
      <c r="B21" s="50">
        <v>2</v>
      </c>
      <c r="C21" s="45">
        <v>3</v>
      </c>
      <c r="D21" s="50">
        <v>4</v>
      </c>
      <c r="E21" s="45">
        <v>5</v>
      </c>
      <c r="F21" s="50">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5"/>
      <c r="B22" s="50" t="s">
        <v>95</v>
      </c>
      <c r="C22" s="50"/>
      <c r="D22" s="50"/>
      <c r="E22" s="50" t="s">
        <v>94</v>
      </c>
      <c r="F22" s="50" t="s">
        <v>93</v>
      </c>
      <c r="G22" s="50" t="s">
        <v>430</v>
      </c>
      <c r="H22" s="50"/>
      <c r="I22" s="50"/>
      <c r="J22" s="50"/>
      <c r="K22" s="50"/>
      <c r="L22" s="50"/>
      <c r="M22" s="50"/>
      <c r="N22" s="50"/>
      <c r="O22" s="50"/>
      <c r="P22" s="50"/>
      <c r="Q22" s="41"/>
      <c r="R22" s="5"/>
      <c r="S22" s="156"/>
      <c r="T22" s="32"/>
      <c r="U22" s="32"/>
      <c r="V22" s="32"/>
      <c r="W22" s="32"/>
      <c r="X22" s="32"/>
      <c r="Y22" s="32"/>
      <c r="Z22" s="31"/>
      <c r="AA22" s="31"/>
      <c r="AB22" s="31"/>
    </row>
    <row r="23" spans="1:28" s="3" customFormat="1" ht="18.75" x14ac:dyDescent="0.2">
      <c r="A23" s="45"/>
      <c r="B23" s="50" t="s">
        <v>95</v>
      </c>
      <c r="C23" s="50"/>
      <c r="D23" s="50"/>
      <c r="E23" s="50" t="s">
        <v>94</v>
      </c>
      <c r="F23" s="50" t="s">
        <v>93</v>
      </c>
      <c r="G23" s="50" t="s">
        <v>92</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5"/>
      <c r="B24" s="50" t="s">
        <v>95</v>
      </c>
      <c r="C24" s="50"/>
      <c r="D24" s="50"/>
      <c r="E24" s="50" t="s">
        <v>94</v>
      </c>
      <c r="F24" s="50" t="s">
        <v>93</v>
      </c>
      <c r="G24" s="50" t="s">
        <v>88</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9"/>
      <c r="B25" s="50" t="s">
        <v>91</v>
      </c>
      <c r="C25" s="50"/>
      <c r="D25" s="50"/>
      <c r="E25" s="50" t="s">
        <v>90</v>
      </c>
      <c r="F25" s="50" t="s">
        <v>89</v>
      </c>
      <c r="G25" s="50" t="s">
        <v>431</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9"/>
      <c r="B26" s="50" t="s">
        <v>91</v>
      </c>
      <c r="C26" s="50"/>
      <c r="D26" s="50"/>
      <c r="E26" s="50" t="s">
        <v>90</v>
      </c>
      <c r="F26" s="50" t="s">
        <v>89</v>
      </c>
      <c r="G26" s="50" t="s">
        <v>92</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9"/>
      <c r="B27" s="50" t="s">
        <v>91</v>
      </c>
      <c r="C27" s="50"/>
      <c r="D27" s="50"/>
      <c r="E27" s="50" t="s">
        <v>90</v>
      </c>
      <c r="F27" s="50" t="s">
        <v>89</v>
      </c>
      <c r="G27" s="50" t="s">
        <v>88</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18"/>
      <c r="B29" s="50" t="s">
        <v>325</v>
      </c>
      <c r="C29" s="50"/>
      <c r="D29" s="50"/>
      <c r="E29" s="118" t="s">
        <v>326</v>
      </c>
      <c r="F29" s="118" t="s">
        <v>326</v>
      </c>
      <c r="G29" s="118" t="s">
        <v>326</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15.5703125" style="54" customWidth="1"/>
    <col min="3" max="3" width="12.7109375" style="54" customWidth="1"/>
    <col min="4" max="4" width="16.140625" style="54" customWidth="1"/>
    <col min="5" max="5" width="16.85546875" style="54" customWidth="1"/>
    <col min="6" max="6" width="18.5703125"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2022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6" t="str">
        <f>'1. паспорт местоположение'!A12:C12</f>
        <v>M_TP1500.PR.0054</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6" t="str">
        <f>'1. паспорт местоположение'!A15:C15</f>
        <v xml:space="preserve">Проектирование модернизации системы УКВ радиосвязи по стандарту DMR </v>
      </c>
      <c r="B16" s="266"/>
      <c r="C16" s="266"/>
      <c r="D16" s="266"/>
      <c r="E16" s="266"/>
      <c r="F16" s="266"/>
      <c r="G16" s="266"/>
      <c r="H16" s="266"/>
      <c r="I16" s="266"/>
      <c r="J16" s="266"/>
      <c r="K16" s="266"/>
      <c r="L16" s="266"/>
      <c r="M16" s="266"/>
      <c r="N16" s="266"/>
      <c r="O16" s="266"/>
      <c r="P16" s="266"/>
      <c r="Q16" s="266"/>
      <c r="R16" s="266"/>
      <c r="S16" s="266"/>
      <c r="T16" s="266"/>
    </row>
    <row r="17" spans="1:20" s="3"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20"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20" s="3" customFormat="1" ht="15" customHeight="1" x14ac:dyDescent="0.2">
      <c r="A19" s="264" t="s">
        <v>442</v>
      </c>
      <c r="B19" s="264"/>
      <c r="C19" s="264"/>
      <c r="D19" s="264"/>
      <c r="E19" s="264"/>
      <c r="F19" s="264"/>
      <c r="G19" s="264"/>
      <c r="H19" s="264"/>
      <c r="I19" s="264"/>
      <c r="J19" s="264"/>
      <c r="K19" s="264"/>
      <c r="L19" s="264"/>
      <c r="M19" s="264"/>
      <c r="N19" s="264"/>
      <c r="O19" s="264"/>
      <c r="P19" s="264"/>
      <c r="Q19" s="264"/>
      <c r="R19" s="264"/>
      <c r="S19" s="264"/>
      <c r="T19" s="264"/>
    </row>
    <row r="20" spans="1:20" s="62"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83" t="s">
        <v>5</v>
      </c>
      <c r="B21" s="276" t="s">
        <v>228</v>
      </c>
      <c r="C21" s="277"/>
      <c r="D21" s="280" t="s">
        <v>129</v>
      </c>
      <c r="E21" s="276" t="s">
        <v>470</v>
      </c>
      <c r="F21" s="277"/>
      <c r="G21" s="276" t="s">
        <v>278</v>
      </c>
      <c r="H21" s="277"/>
      <c r="I21" s="276" t="s">
        <v>128</v>
      </c>
      <c r="J21" s="277"/>
      <c r="K21" s="280" t="s">
        <v>127</v>
      </c>
      <c r="L21" s="276" t="s">
        <v>126</v>
      </c>
      <c r="M21" s="277"/>
      <c r="N21" s="276" t="s">
        <v>466</v>
      </c>
      <c r="O21" s="277"/>
      <c r="P21" s="280" t="s">
        <v>125</v>
      </c>
      <c r="Q21" s="286" t="s">
        <v>124</v>
      </c>
      <c r="R21" s="287"/>
      <c r="S21" s="286" t="s">
        <v>123</v>
      </c>
      <c r="T21" s="288"/>
    </row>
    <row r="22" spans="1:20" ht="204.75" customHeight="1" x14ac:dyDescent="0.25">
      <c r="A22" s="284"/>
      <c r="B22" s="278"/>
      <c r="C22" s="279"/>
      <c r="D22" s="282"/>
      <c r="E22" s="278"/>
      <c r="F22" s="279"/>
      <c r="G22" s="278"/>
      <c r="H22" s="279"/>
      <c r="I22" s="278"/>
      <c r="J22" s="279"/>
      <c r="K22" s="281"/>
      <c r="L22" s="278"/>
      <c r="M22" s="279"/>
      <c r="N22" s="278"/>
      <c r="O22" s="279"/>
      <c r="P22" s="281"/>
      <c r="Q22" s="103" t="s">
        <v>122</v>
      </c>
      <c r="R22" s="103" t="s">
        <v>441</v>
      </c>
      <c r="S22" s="103" t="s">
        <v>121</v>
      </c>
      <c r="T22" s="103" t="s">
        <v>120</v>
      </c>
    </row>
    <row r="23" spans="1:20" ht="51.75" customHeight="1" x14ac:dyDescent="0.25">
      <c r="A23" s="285"/>
      <c r="B23" s="164" t="s">
        <v>118</v>
      </c>
      <c r="C23" s="164" t="s">
        <v>119</v>
      </c>
      <c r="D23" s="281"/>
      <c r="E23" s="164" t="s">
        <v>118</v>
      </c>
      <c r="F23" s="164" t="s">
        <v>119</v>
      </c>
      <c r="G23" s="164" t="s">
        <v>118</v>
      </c>
      <c r="H23" s="164" t="s">
        <v>119</v>
      </c>
      <c r="I23" s="164" t="s">
        <v>118</v>
      </c>
      <c r="J23" s="164" t="s">
        <v>119</v>
      </c>
      <c r="K23" s="164" t="s">
        <v>118</v>
      </c>
      <c r="L23" s="164" t="s">
        <v>118</v>
      </c>
      <c r="M23" s="164" t="s">
        <v>119</v>
      </c>
      <c r="N23" s="164" t="s">
        <v>118</v>
      </c>
      <c r="O23" s="164" t="s">
        <v>119</v>
      </c>
      <c r="P23" s="165" t="s">
        <v>118</v>
      </c>
      <c r="Q23" s="103" t="s">
        <v>118</v>
      </c>
      <c r="R23" s="103" t="s">
        <v>118</v>
      </c>
      <c r="S23" s="103" t="s">
        <v>118</v>
      </c>
      <c r="T23" s="103" t="s">
        <v>118</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ht="18.75" x14ac:dyDescent="0.3">
      <c r="A25" s="67"/>
      <c r="B25" s="67"/>
      <c r="C25" s="67"/>
      <c r="D25" s="67"/>
      <c r="E25" s="182"/>
      <c r="F25" s="182"/>
      <c r="G25" s="67"/>
      <c r="H25" s="67"/>
      <c r="I25" s="67"/>
      <c r="J25" s="67"/>
      <c r="K25" s="67"/>
      <c r="L25" s="67"/>
      <c r="M25" s="67"/>
      <c r="N25" s="67"/>
      <c r="O25" s="67"/>
      <c r="P25" s="67"/>
      <c r="Q25" s="67"/>
      <c r="R25" s="67"/>
      <c r="S25" s="67"/>
      <c r="T25" s="67"/>
    </row>
    <row r="26" spans="1:20" ht="18.75" x14ac:dyDescent="0.3">
      <c r="A26" s="67"/>
      <c r="B26" s="67"/>
      <c r="C26" s="67"/>
      <c r="D26" s="67"/>
      <c r="E26" s="182"/>
      <c r="F26" s="182"/>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67"/>
      <c r="R30" s="64"/>
      <c r="S30" s="167"/>
      <c r="T30" s="64"/>
    </row>
    <row r="31" spans="1:20" s="62" customFormat="1" ht="24" customHeight="1" x14ac:dyDescent="0.25">
      <c r="A31" s="66"/>
      <c r="B31" s="64"/>
      <c r="C31" s="64"/>
      <c r="D31" s="64"/>
      <c r="E31" s="64"/>
      <c r="F31" s="64"/>
      <c r="G31" s="64"/>
      <c r="H31" s="64"/>
      <c r="I31" s="64"/>
      <c r="J31" s="63"/>
      <c r="K31" s="63"/>
      <c r="L31" s="63"/>
      <c r="M31" s="65"/>
      <c r="N31" s="65"/>
      <c r="O31" s="65"/>
      <c r="P31" s="63"/>
      <c r="Q31" s="167"/>
      <c r="R31" s="64"/>
      <c r="S31" s="167"/>
      <c r="T31" s="64"/>
    </row>
    <row r="32" spans="1:20" s="62" customFormat="1" ht="24" customHeight="1" x14ac:dyDescent="0.25">
      <c r="A32" s="66"/>
      <c r="B32" s="64"/>
      <c r="C32" s="64"/>
      <c r="D32" s="64"/>
      <c r="E32" s="64"/>
      <c r="F32" s="64"/>
      <c r="G32" s="64"/>
      <c r="H32" s="64"/>
      <c r="I32" s="64"/>
      <c r="J32" s="63"/>
      <c r="K32" s="63"/>
      <c r="L32" s="63"/>
      <c r="M32" s="65"/>
      <c r="N32" s="65"/>
      <c r="O32" s="65"/>
      <c r="P32" s="63"/>
      <c r="Q32" s="167"/>
      <c r="R32" s="64"/>
      <c r="S32" s="167"/>
      <c r="T32" s="64"/>
    </row>
    <row r="33" spans="1:113" ht="35.25" customHeight="1" x14ac:dyDescent="0.25">
      <c r="A33" s="174"/>
      <c r="B33" s="174"/>
      <c r="C33" s="174"/>
      <c r="D33" s="174"/>
      <c r="E33" s="174"/>
      <c r="F33" s="174"/>
      <c r="G33" s="174"/>
      <c r="H33" s="174"/>
      <c r="I33" s="174"/>
      <c r="J33" s="174"/>
      <c r="K33" s="174"/>
      <c r="L33" s="174"/>
      <c r="M33" s="174"/>
      <c r="N33" s="174"/>
      <c r="O33" s="174"/>
      <c r="P33" s="174"/>
      <c r="Q33" s="174"/>
      <c r="R33" s="174"/>
      <c r="S33" s="174"/>
      <c r="T33" s="174"/>
    </row>
    <row r="34" spans="1:113" ht="35.25" customHeight="1" x14ac:dyDescent="0.25">
      <c r="A34" s="174"/>
      <c r="B34" s="174"/>
      <c r="C34" s="174"/>
      <c r="D34" s="174"/>
      <c r="E34" s="174"/>
      <c r="F34" s="174"/>
      <c r="G34" s="174"/>
      <c r="H34" s="174"/>
      <c r="I34" s="174"/>
      <c r="J34" s="174"/>
      <c r="K34" s="174"/>
      <c r="L34" s="174"/>
      <c r="M34" s="174"/>
      <c r="N34" s="174"/>
      <c r="O34" s="174"/>
      <c r="P34" s="174"/>
      <c r="Q34" s="174"/>
      <c r="R34" s="174"/>
      <c r="S34" s="174"/>
      <c r="T34" s="174"/>
    </row>
    <row r="35" spans="1:113" s="60" customFormat="1" ht="12.75" x14ac:dyDescent="0.2">
      <c r="B35" s="61"/>
      <c r="C35" s="61"/>
      <c r="K35" s="61"/>
    </row>
    <row r="36" spans="1:113" s="60" customFormat="1" x14ac:dyDescent="0.25">
      <c r="B36" s="58" t="s">
        <v>117</v>
      </c>
      <c r="C36" s="58"/>
      <c r="D36" s="58"/>
      <c r="E36" s="58"/>
      <c r="F36" s="58"/>
      <c r="G36" s="58"/>
      <c r="H36" s="58"/>
      <c r="I36" s="58"/>
      <c r="J36" s="58"/>
      <c r="K36" s="58"/>
      <c r="L36" s="58"/>
      <c r="M36" s="58"/>
      <c r="N36" s="58"/>
      <c r="O36" s="58"/>
      <c r="P36" s="58"/>
      <c r="Q36" s="58"/>
      <c r="R36" s="58"/>
    </row>
    <row r="37" spans="1:113" x14ac:dyDescent="0.25">
      <c r="B37" s="275" t="s">
        <v>476</v>
      </c>
      <c r="C37" s="275"/>
      <c r="D37" s="275"/>
      <c r="E37" s="275"/>
      <c r="F37" s="275"/>
      <c r="G37" s="275"/>
      <c r="H37" s="275"/>
      <c r="I37" s="275"/>
      <c r="J37" s="275"/>
      <c r="K37" s="275"/>
      <c r="L37" s="275"/>
      <c r="M37" s="275"/>
      <c r="N37" s="275"/>
      <c r="O37" s="275"/>
      <c r="P37" s="275"/>
      <c r="Q37" s="275"/>
      <c r="R37" s="275"/>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440</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116</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115</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114</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113</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112</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111</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110</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109</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108</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62" t="s">
        <v>8</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tr">
        <f>'1. паспорт местоположение'!A12</f>
        <v>M_TP1500.PR.0054</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6" t="str">
        <f>'1. паспорт местоположение'!A15</f>
        <v xml:space="preserve">Проектирование модернизации системы УКВ радиосвязи по стандарту DMR </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444</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2" customFormat="1" ht="21" customHeight="1" x14ac:dyDescent="0.25"/>
    <row r="21" spans="1:27" ht="15.75" customHeight="1" x14ac:dyDescent="0.25">
      <c r="A21" s="290" t="s">
        <v>5</v>
      </c>
      <c r="B21" s="293" t="s">
        <v>450</v>
      </c>
      <c r="C21" s="294"/>
      <c r="D21" s="293" t="s">
        <v>452</v>
      </c>
      <c r="E21" s="294"/>
      <c r="F21" s="286" t="s">
        <v>101</v>
      </c>
      <c r="G21" s="288"/>
      <c r="H21" s="288"/>
      <c r="I21" s="287"/>
      <c r="J21" s="290" t="s">
        <v>453</v>
      </c>
      <c r="K21" s="293" t="s">
        <v>454</v>
      </c>
      <c r="L21" s="294"/>
      <c r="M21" s="293" t="s">
        <v>455</v>
      </c>
      <c r="N21" s="294"/>
      <c r="O21" s="293" t="s">
        <v>443</v>
      </c>
      <c r="P21" s="294"/>
      <c r="Q21" s="293" t="s">
        <v>134</v>
      </c>
      <c r="R21" s="294"/>
      <c r="S21" s="290" t="s">
        <v>133</v>
      </c>
      <c r="T21" s="290" t="s">
        <v>456</v>
      </c>
      <c r="U21" s="290" t="s">
        <v>451</v>
      </c>
      <c r="V21" s="293" t="s">
        <v>132</v>
      </c>
      <c r="W21" s="294"/>
      <c r="X21" s="286" t="s">
        <v>124</v>
      </c>
      <c r="Y21" s="288"/>
      <c r="Z21" s="286" t="s">
        <v>123</v>
      </c>
      <c r="AA21" s="288"/>
    </row>
    <row r="22" spans="1:27" ht="216" customHeight="1" x14ac:dyDescent="0.25">
      <c r="A22" s="291"/>
      <c r="B22" s="295"/>
      <c r="C22" s="296"/>
      <c r="D22" s="295"/>
      <c r="E22" s="296"/>
      <c r="F22" s="286" t="s">
        <v>131</v>
      </c>
      <c r="G22" s="287"/>
      <c r="H22" s="286" t="s">
        <v>130</v>
      </c>
      <c r="I22" s="287"/>
      <c r="J22" s="292"/>
      <c r="K22" s="295"/>
      <c r="L22" s="296"/>
      <c r="M22" s="295"/>
      <c r="N22" s="296"/>
      <c r="O22" s="295"/>
      <c r="P22" s="296"/>
      <c r="Q22" s="295"/>
      <c r="R22" s="296"/>
      <c r="S22" s="292"/>
      <c r="T22" s="292"/>
      <c r="U22" s="292"/>
      <c r="V22" s="295"/>
      <c r="W22" s="296"/>
      <c r="X22" s="103" t="s">
        <v>122</v>
      </c>
      <c r="Y22" s="103" t="s">
        <v>441</v>
      </c>
      <c r="Z22" s="103" t="s">
        <v>121</v>
      </c>
      <c r="AA22" s="103" t="s">
        <v>120</v>
      </c>
    </row>
    <row r="23" spans="1:27" ht="60" customHeight="1" x14ac:dyDescent="0.25">
      <c r="A23" s="292"/>
      <c r="B23" s="162" t="s">
        <v>118</v>
      </c>
      <c r="C23" s="162" t="s">
        <v>119</v>
      </c>
      <c r="D23" s="104" t="s">
        <v>118</v>
      </c>
      <c r="E23" s="104" t="s">
        <v>119</v>
      </c>
      <c r="F23" s="104" t="s">
        <v>118</v>
      </c>
      <c r="G23" s="104" t="s">
        <v>119</v>
      </c>
      <c r="H23" s="104" t="s">
        <v>118</v>
      </c>
      <c r="I23" s="104" t="s">
        <v>119</v>
      </c>
      <c r="J23" s="104" t="s">
        <v>118</v>
      </c>
      <c r="K23" s="104" t="s">
        <v>118</v>
      </c>
      <c r="L23" s="104" t="s">
        <v>119</v>
      </c>
      <c r="M23" s="104" t="s">
        <v>118</v>
      </c>
      <c r="N23" s="104" t="s">
        <v>119</v>
      </c>
      <c r="O23" s="104" t="s">
        <v>118</v>
      </c>
      <c r="P23" s="104" t="s">
        <v>119</v>
      </c>
      <c r="Q23" s="104" t="s">
        <v>118</v>
      </c>
      <c r="R23" s="104" t="s">
        <v>119</v>
      </c>
      <c r="S23" s="104" t="s">
        <v>118</v>
      </c>
      <c r="T23" s="104" t="s">
        <v>118</v>
      </c>
      <c r="U23" s="104" t="s">
        <v>118</v>
      </c>
      <c r="V23" s="104" t="s">
        <v>118</v>
      </c>
      <c r="W23" s="104" t="s">
        <v>119</v>
      </c>
      <c r="X23" s="104" t="s">
        <v>118</v>
      </c>
      <c r="Y23" s="104" t="s">
        <v>118</v>
      </c>
      <c r="Z23" s="103" t="s">
        <v>118</v>
      </c>
      <c r="AA23" s="103" t="s">
        <v>118</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52.5" customHeight="1" x14ac:dyDescent="0.25">
      <c r="A25" s="109"/>
      <c r="B25" s="109"/>
      <c r="C25" s="109"/>
      <c r="D25" s="109"/>
      <c r="E25" s="110"/>
      <c r="F25" s="110"/>
      <c r="G25" s="111"/>
      <c r="H25" s="111"/>
      <c r="I25" s="111"/>
      <c r="J25" s="112" t="s">
        <v>489</v>
      </c>
      <c r="K25" s="112"/>
      <c r="L25" s="113" t="s">
        <v>64</v>
      </c>
      <c r="M25" s="113"/>
      <c r="N25" s="114"/>
      <c r="O25" s="114"/>
      <c r="P25" s="114" t="s">
        <v>487</v>
      </c>
      <c r="Q25" s="114"/>
      <c r="R25" s="111">
        <v>6.2</v>
      </c>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topLeftCell="A19" zoomScale="85"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2022 год</v>
      </c>
      <c r="B5" s="261"/>
      <c r="C5" s="261"/>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65" t="s">
        <v>9</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2" t="s">
        <v>8</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M_TP1500.PR.0054</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2" t="s">
        <v>7</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7" t="str">
        <f>'1. паспорт местоположение'!A15:C15</f>
        <v xml:space="preserve">Проектирование модернизации системы УКВ радиосвязи по стандарту DMR </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2" t="s">
        <v>6</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3" t="s">
        <v>436</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66</v>
      </c>
      <c r="C20" s="40"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0.5" customHeight="1" x14ac:dyDescent="0.2">
      <c r="A22" s="28" t="s">
        <v>64</v>
      </c>
      <c r="B22" s="34" t="s">
        <v>448</v>
      </c>
      <c r="C22" s="215" t="s">
        <v>557</v>
      </c>
      <c r="D22" s="33"/>
      <c r="E22" s="33"/>
      <c r="F22" s="32"/>
      <c r="G22" s="32"/>
      <c r="H22" s="32"/>
      <c r="I22" s="32"/>
      <c r="J22" s="32"/>
      <c r="K22" s="32"/>
      <c r="L22" s="32"/>
      <c r="M22" s="32"/>
      <c r="N22" s="32"/>
      <c r="O22" s="32"/>
      <c r="P22" s="32"/>
      <c r="Q22" s="31"/>
      <c r="R22" s="31"/>
      <c r="S22" s="31"/>
      <c r="T22" s="31"/>
      <c r="U22" s="31"/>
    </row>
    <row r="23" spans="1:21" ht="196.5" customHeight="1" x14ac:dyDescent="0.25">
      <c r="A23" s="28" t="s">
        <v>63</v>
      </c>
      <c r="B23" s="30" t="s">
        <v>60</v>
      </c>
      <c r="C23" s="177" t="s">
        <v>497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468</v>
      </c>
      <c r="C24" s="163" t="s">
        <v>498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469</v>
      </c>
      <c r="C25" s="40"/>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40" t="s">
        <v>481</v>
      </c>
      <c r="D26" s="27"/>
      <c r="E26" s="27"/>
      <c r="F26" s="27"/>
      <c r="G26" s="27"/>
      <c r="H26" s="27"/>
      <c r="I26" s="27"/>
      <c r="J26" s="27"/>
      <c r="K26" s="27"/>
      <c r="L26" s="27"/>
      <c r="M26" s="27"/>
      <c r="N26" s="27"/>
      <c r="O26" s="27"/>
      <c r="P26" s="27"/>
      <c r="Q26" s="27"/>
      <c r="R26" s="27"/>
      <c r="S26" s="27"/>
      <c r="T26" s="27"/>
      <c r="U26" s="27"/>
    </row>
    <row r="27" spans="1:21" ht="123.75" customHeight="1" x14ac:dyDescent="0.25">
      <c r="A27" s="28" t="s">
        <v>58</v>
      </c>
      <c r="B27" s="30" t="s">
        <v>449</v>
      </c>
      <c r="C27" s="216"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40" t="s">
        <v>551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E28"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68</v>
      </c>
    </row>
    <row r="2" spans="1:28" ht="18.75" x14ac:dyDescent="0.3">
      <c r="Z2" s="15" t="s">
        <v>10</v>
      </c>
    </row>
    <row r="3" spans="1:28" ht="18.75" x14ac:dyDescent="0.3">
      <c r="Z3" s="15" t="s">
        <v>67</v>
      </c>
    </row>
    <row r="4" spans="1:28" ht="18.75" customHeight="1" x14ac:dyDescent="0.25">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59"/>
      <c r="AB6" s="159"/>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59"/>
      <c r="AB7" s="159"/>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60"/>
      <c r="AB8" s="160"/>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61"/>
      <c r="AB9" s="161"/>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59"/>
      <c r="AB10" s="159"/>
    </row>
    <row r="11" spans="1:28" ht="15.75" x14ac:dyDescent="0.25">
      <c r="A11" s="266" t="str">
        <f>'1. паспорт местоположение'!A12:C12</f>
        <v>M_TP1500.PR.0054</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60"/>
      <c r="AB11" s="160"/>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61"/>
      <c r="AB12" s="161"/>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6" t="str">
        <f>'1. паспорт местоположение'!A15:C15</f>
        <v xml:space="preserve">Проектирование модернизации системы УКВ радиосвязи по стандарту DMR </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60"/>
      <c r="AB14" s="160"/>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61"/>
      <c r="AB15" s="161"/>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70"/>
      <c r="AB16" s="170"/>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70"/>
      <c r="AB17" s="170"/>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70"/>
      <c r="AB18" s="170"/>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70"/>
      <c r="AB19" s="170"/>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71"/>
      <c r="AB20" s="171"/>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71"/>
      <c r="AB21" s="171"/>
    </row>
    <row r="22" spans="1:28" x14ac:dyDescent="0.25">
      <c r="A22" s="298" t="s">
        <v>467</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72"/>
      <c r="AB22" s="172"/>
    </row>
    <row r="23" spans="1:28" ht="32.25" customHeight="1" x14ac:dyDescent="0.25">
      <c r="A23" s="300" t="s">
        <v>323</v>
      </c>
      <c r="B23" s="301"/>
      <c r="C23" s="301"/>
      <c r="D23" s="301"/>
      <c r="E23" s="301"/>
      <c r="F23" s="301"/>
      <c r="G23" s="301"/>
      <c r="H23" s="301"/>
      <c r="I23" s="301"/>
      <c r="J23" s="301"/>
      <c r="K23" s="301"/>
      <c r="L23" s="302"/>
      <c r="M23" s="299" t="s">
        <v>324</v>
      </c>
      <c r="N23" s="299"/>
      <c r="O23" s="299"/>
      <c r="P23" s="299"/>
      <c r="Q23" s="299"/>
      <c r="R23" s="299"/>
      <c r="S23" s="299"/>
      <c r="T23" s="299"/>
      <c r="U23" s="299"/>
      <c r="V23" s="299"/>
      <c r="W23" s="299"/>
      <c r="X23" s="299"/>
      <c r="Y23" s="299"/>
      <c r="Z23" s="299"/>
    </row>
    <row r="24" spans="1:28" ht="151.5" customHeight="1" x14ac:dyDescent="0.25">
      <c r="A24" s="100" t="s">
        <v>238</v>
      </c>
      <c r="B24" s="101" t="s">
        <v>267</v>
      </c>
      <c r="C24" s="100" t="s">
        <v>317</v>
      </c>
      <c r="D24" s="100" t="s">
        <v>239</v>
      </c>
      <c r="E24" s="100" t="s">
        <v>318</v>
      </c>
      <c r="F24" s="100" t="s">
        <v>320</v>
      </c>
      <c r="G24" s="100" t="s">
        <v>319</v>
      </c>
      <c r="H24" s="100" t="s">
        <v>240</v>
      </c>
      <c r="I24" s="100" t="s">
        <v>321</v>
      </c>
      <c r="J24" s="100" t="s">
        <v>272</v>
      </c>
      <c r="K24" s="101" t="s">
        <v>266</v>
      </c>
      <c r="L24" s="101" t="s">
        <v>241</v>
      </c>
      <c r="M24" s="102" t="s">
        <v>286</v>
      </c>
      <c r="N24" s="101" t="s">
        <v>478</v>
      </c>
      <c r="O24" s="100" t="s">
        <v>283</v>
      </c>
      <c r="P24" s="100" t="s">
        <v>284</v>
      </c>
      <c r="Q24" s="100" t="s">
        <v>282</v>
      </c>
      <c r="R24" s="100" t="s">
        <v>240</v>
      </c>
      <c r="S24" s="100" t="s">
        <v>281</v>
      </c>
      <c r="T24" s="100" t="s">
        <v>280</v>
      </c>
      <c r="U24" s="100" t="s">
        <v>316</v>
      </c>
      <c r="V24" s="100" t="s">
        <v>282</v>
      </c>
      <c r="W24" s="115" t="s">
        <v>265</v>
      </c>
      <c r="X24" s="115" t="s">
        <v>297</v>
      </c>
      <c r="Y24" s="115" t="s">
        <v>298</v>
      </c>
      <c r="Z24" s="117" t="s">
        <v>295</v>
      </c>
    </row>
    <row r="25" spans="1:28" ht="16.5" customHeight="1" x14ac:dyDescent="0.25">
      <c r="A25" s="100">
        <v>1</v>
      </c>
      <c r="B25" s="101">
        <v>2</v>
      </c>
      <c r="C25" s="100">
        <v>3</v>
      </c>
      <c r="D25" s="101">
        <v>4</v>
      </c>
      <c r="E25" s="100">
        <v>5</v>
      </c>
      <c r="F25" s="101">
        <v>6</v>
      </c>
      <c r="G25" s="100">
        <v>7</v>
      </c>
      <c r="H25" s="101">
        <v>8</v>
      </c>
      <c r="I25" s="100">
        <v>9</v>
      </c>
      <c r="J25" s="101">
        <v>10</v>
      </c>
      <c r="K25" s="173">
        <v>11</v>
      </c>
      <c r="L25" s="101">
        <v>12</v>
      </c>
      <c r="M25" s="173">
        <v>13</v>
      </c>
      <c r="N25" s="101">
        <v>14</v>
      </c>
      <c r="O25" s="173">
        <v>15</v>
      </c>
      <c r="P25" s="101">
        <v>16</v>
      </c>
      <c r="Q25" s="173">
        <v>17</v>
      </c>
      <c r="R25" s="101">
        <v>18</v>
      </c>
      <c r="S25" s="173">
        <v>19</v>
      </c>
      <c r="T25" s="101">
        <v>20</v>
      </c>
      <c r="U25" s="173">
        <v>21</v>
      </c>
      <c r="V25" s="101">
        <v>22</v>
      </c>
      <c r="W25" s="173">
        <v>23</v>
      </c>
      <c r="X25" s="101">
        <v>24</v>
      </c>
      <c r="Y25" s="173">
        <v>25</v>
      </c>
      <c r="Z25" s="101">
        <v>26</v>
      </c>
    </row>
    <row r="26" spans="1:28" ht="45.75" customHeight="1" x14ac:dyDescent="0.25">
      <c r="A26" s="93" t="s">
        <v>301</v>
      </c>
      <c r="B26" s="99"/>
      <c r="C26" s="95" t="s">
        <v>303</v>
      </c>
      <c r="D26" s="95" t="s">
        <v>304</v>
      </c>
      <c r="E26" s="95" t="s">
        <v>305</v>
      </c>
      <c r="F26" s="95" t="s">
        <v>277</v>
      </c>
      <c r="G26" s="95" t="s">
        <v>306</v>
      </c>
      <c r="H26" s="95" t="s">
        <v>240</v>
      </c>
      <c r="I26" s="95" t="s">
        <v>307</v>
      </c>
      <c r="J26" s="95" t="s">
        <v>308</v>
      </c>
      <c r="K26" s="92"/>
      <c r="L26" s="96" t="s">
        <v>263</v>
      </c>
      <c r="M26" s="98" t="s">
        <v>279</v>
      </c>
      <c r="N26" s="92"/>
      <c r="O26" s="92"/>
      <c r="P26" s="92"/>
      <c r="Q26" s="92"/>
      <c r="R26" s="92"/>
      <c r="S26" s="92"/>
      <c r="T26" s="92"/>
      <c r="U26" s="92"/>
      <c r="V26" s="92"/>
      <c r="W26" s="92"/>
      <c r="X26" s="92"/>
      <c r="Y26" s="92"/>
      <c r="Z26" s="94" t="s">
        <v>296</v>
      </c>
    </row>
    <row r="27" spans="1:28" x14ac:dyDescent="0.25">
      <c r="A27" s="92" t="s">
        <v>242</v>
      </c>
      <c r="B27" s="92" t="s">
        <v>268</v>
      </c>
      <c r="C27" s="92" t="s">
        <v>247</v>
      </c>
      <c r="D27" s="92" t="s">
        <v>248</v>
      </c>
      <c r="E27" s="92" t="s">
        <v>287</v>
      </c>
      <c r="F27" s="95" t="s">
        <v>243</v>
      </c>
      <c r="G27" s="95" t="s">
        <v>291</v>
      </c>
      <c r="H27" s="92" t="s">
        <v>240</v>
      </c>
      <c r="I27" s="95" t="s">
        <v>273</v>
      </c>
      <c r="J27" s="95" t="s">
        <v>255</v>
      </c>
      <c r="K27" s="96" t="s">
        <v>259</v>
      </c>
      <c r="L27" s="92"/>
      <c r="M27" s="96" t="s">
        <v>285</v>
      </c>
      <c r="N27" s="92"/>
      <c r="O27" s="92"/>
      <c r="P27" s="92"/>
      <c r="Q27" s="92"/>
      <c r="R27" s="92"/>
      <c r="S27" s="92"/>
      <c r="T27" s="92"/>
      <c r="U27" s="92"/>
      <c r="V27" s="92"/>
      <c r="W27" s="92"/>
      <c r="X27" s="92"/>
      <c r="Y27" s="92"/>
      <c r="Z27" s="92"/>
    </row>
    <row r="28" spans="1:28" x14ac:dyDescent="0.25">
      <c r="A28" s="92" t="s">
        <v>242</v>
      </c>
      <c r="B28" s="92" t="s">
        <v>269</v>
      </c>
      <c r="C28" s="92" t="s">
        <v>249</v>
      </c>
      <c r="D28" s="92" t="s">
        <v>250</v>
      </c>
      <c r="E28" s="92" t="s">
        <v>288</v>
      </c>
      <c r="F28" s="95" t="s">
        <v>244</v>
      </c>
      <c r="G28" s="95" t="s">
        <v>292</v>
      </c>
      <c r="H28" s="92" t="s">
        <v>240</v>
      </c>
      <c r="I28" s="95" t="s">
        <v>274</v>
      </c>
      <c r="J28" s="95" t="s">
        <v>256</v>
      </c>
      <c r="K28" s="96" t="s">
        <v>260</v>
      </c>
      <c r="L28" s="97"/>
      <c r="M28" s="96" t="s">
        <v>0</v>
      </c>
      <c r="N28" s="96"/>
      <c r="O28" s="96"/>
      <c r="P28" s="96"/>
      <c r="Q28" s="96"/>
      <c r="R28" s="96"/>
      <c r="S28" s="96"/>
      <c r="T28" s="96"/>
      <c r="U28" s="96"/>
      <c r="V28" s="96"/>
      <c r="W28" s="96"/>
      <c r="X28" s="96"/>
      <c r="Y28" s="96"/>
      <c r="Z28" s="96"/>
    </row>
    <row r="29" spans="1:28" x14ac:dyDescent="0.25">
      <c r="A29" s="92" t="s">
        <v>242</v>
      </c>
      <c r="B29" s="92" t="s">
        <v>270</v>
      </c>
      <c r="C29" s="92" t="s">
        <v>251</v>
      </c>
      <c r="D29" s="92" t="s">
        <v>252</v>
      </c>
      <c r="E29" s="92" t="s">
        <v>289</v>
      </c>
      <c r="F29" s="95" t="s">
        <v>245</v>
      </c>
      <c r="G29" s="95" t="s">
        <v>293</v>
      </c>
      <c r="H29" s="92" t="s">
        <v>240</v>
      </c>
      <c r="I29" s="95" t="s">
        <v>275</v>
      </c>
      <c r="J29" s="95" t="s">
        <v>257</v>
      </c>
      <c r="K29" s="96" t="s">
        <v>261</v>
      </c>
      <c r="L29" s="97"/>
      <c r="M29" s="92"/>
      <c r="N29" s="92"/>
      <c r="O29" s="92"/>
      <c r="P29" s="92"/>
      <c r="Q29" s="92"/>
      <c r="R29" s="92"/>
      <c r="S29" s="92"/>
      <c r="T29" s="92"/>
      <c r="U29" s="92"/>
      <c r="V29" s="92"/>
      <c r="W29" s="92"/>
      <c r="X29" s="92"/>
      <c r="Y29" s="92"/>
      <c r="Z29" s="92"/>
    </row>
    <row r="30" spans="1:28" x14ac:dyDescent="0.25">
      <c r="A30" s="92" t="s">
        <v>242</v>
      </c>
      <c r="B30" s="92" t="s">
        <v>271</v>
      </c>
      <c r="C30" s="92" t="s">
        <v>253</v>
      </c>
      <c r="D30" s="92" t="s">
        <v>254</v>
      </c>
      <c r="E30" s="92" t="s">
        <v>290</v>
      </c>
      <c r="F30" s="95" t="s">
        <v>246</v>
      </c>
      <c r="G30" s="95" t="s">
        <v>294</v>
      </c>
      <c r="H30" s="92" t="s">
        <v>240</v>
      </c>
      <c r="I30" s="95" t="s">
        <v>276</v>
      </c>
      <c r="J30" s="95" t="s">
        <v>258</v>
      </c>
      <c r="K30" s="96" t="s">
        <v>262</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302</v>
      </c>
      <c r="B32" s="99"/>
      <c r="C32" s="95" t="s">
        <v>309</v>
      </c>
      <c r="D32" s="95" t="s">
        <v>310</v>
      </c>
      <c r="E32" s="95" t="s">
        <v>311</v>
      </c>
      <c r="F32" s="95" t="s">
        <v>312</v>
      </c>
      <c r="G32" s="95" t="s">
        <v>313</v>
      </c>
      <c r="H32" s="95" t="s">
        <v>240</v>
      </c>
      <c r="I32" s="95" t="s">
        <v>314</v>
      </c>
      <c r="J32" s="95" t="s">
        <v>315</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65" t="s">
        <v>9</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2" t="s">
        <v>8</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6" t="str">
        <f>'1. паспорт местоположение'!A12:C12</f>
        <v>M_TP1500.PR.0054</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2" t="s">
        <v>7</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6" t="str">
        <f>'1. паспорт местоположение'!A15:C15</f>
        <v xml:space="preserve">Проектирование модернизации системы УКВ радиосвязи по стандарту DMR </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2" t="s">
        <v>6</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7" t="s">
        <v>445</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8" t="s">
        <v>5</v>
      </c>
      <c r="B19" s="268" t="s">
        <v>87</v>
      </c>
      <c r="C19" s="268" t="s">
        <v>86</v>
      </c>
      <c r="D19" s="268" t="s">
        <v>75</v>
      </c>
      <c r="E19" s="304" t="s">
        <v>85</v>
      </c>
      <c r="F19" s="305"/>
      <c r="G19" s="305"/>
      <c r="H19" s="305"/>
      <c r="I19" s="306"/>
      <c r="J19" s="268" t="s">
        <v>84</v>
      </c>
      <c r="K19" s="268"/>
      <c r="L19" s="268"/>
      <c r="M19" s="268"/>
      <c r="N19" s="268"/>
      <c r="O19" s="268"/>
      <c r="P19" s="4"/>
      <c r="Q19" s="4"/>
      <c r="R19" s="4"/>
      <c r="S19" s="4"/>
      <c r="T19" s="4"/>
      <c r="U19" s="4"/>
      <c r="V19" s="4"/>
      <c r="W19" s="4"/>
    </row>
    <row r="20" spans="1:26" s="3" customFormat="1" ht="51" customHeight="1" x14ac:dyDescent="0.2">
      <c r="A20" s="268"/>
      <c r="B20" s="268"/>
      <c r="C20" s="268"/>
      <c r="D20" s="268"/>
      <c r="E20" s="45" t="s">
        <v>83</v>
      </c>
      <c r="F20" s="45" t="s">
        <v>82</v>
      </c>
      <c r="G20" s="45" t="s">
        <v>81</v>
      </c>
      <c r="H20" s="45" t="s">
        <v>80</v>
      </c>
      <c r="I20" s="45" t="s">
        <v>79</v>
      </c>
      <c r="J20" s="45" t="s">
        <v>78</v>
      </c>
      <c r="K20" s="45" t="s">
        <v>4</v>
      </c>
      <c r="L20" s="53" t="s">
        <v>3</v>
      </c>
      <c r="M20" s="52" t="s">
        <v>236</v>
      </c>
      <c r="N20" s="52" t="s">
        <v>77</v>
      </c>
      <c r="O20" s="52" t="s">
        <v>76</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479</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H83"/>
  <sheetViews>
    <sheetView workbookViewId="0">
      <selection activeCell="A16" sqref="A16:B16"/>
    </sheetView>
  </sheetViews>
  <sheetFormatPr defaultRowHeight="15.75" x14ac:dyDescent="0.25"/>
  <cols>
    <col min="1" max="1" width="66.140625" style="120" customWidth="1"/>
    <col min="2" max="2" width="66.140625" style="254" customWidth="1"/>
    <col min="3" max="3" width="36.28515625" style="121" hidden="1" customWidth="1"/>
    <col min="4" max="4" width="68.85546875" style="121" hidden="1" customWidth="1"/>
    <col min="5"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ht="18.75" x14ac:dyDescent="0.25">
      <c r="B1" s="218" t="s">
        <v>68</v>
      </c>
    </row>
    <row r="2" spans="1:8" ht="18.75" x14ac:dyDescent="0.3">
      <c r="B2" s="219" t="s">
        <v>10</v>
      </c>
    </row>
    <row r="3" spans="1:8" ht="18.75" x14ac:dyDescent="0.3">
      <c r="B3" s="219" t="s">
        <v>562</v>
      </c>
    </row>
    <row r="4" spans="1:8" ht="35.25" customHeight="1" x14ac:dyDescent="0.25">
      <c r="B4" s="220"/>
    </row>
    <row r="5" spans="1:8" ht="16.5" customHeight="1" x14ac:dyDescent="0.3">
      <c r="A5" s="311" t="str">
        <f>'[1]1. паспорт местоположение'!A5:C5</f>
        <v>Год раскрытия информации: 2022 год</v>
      </c>
      <c r="B5" s="311"/>
      <c r="C5" s="76"/>
      <c r="D5" s="76"/>
      <c r="E5" s="76"/>
      <c r="F5" s="76"/>
      <c r="G5" s="76"/>
      <c r="H5" s="76"/>
    </row>
    <row r="6" spans="1:8" ht="15.75" customHeight="1" x14ac:dyDescent="0.3">
      <c r="A6" s="217"/>
      <c r="B6" s="221"/>
      <c r="C6" s="217"/>
      <c r="D6" s="217"/>
      <c r="E6" s="217"/>
      <c r="F6" s="217"/>
      <c r="G6" s="217"/>
      <c r="H6" s="217"/>
    </row>
    <row r="7" spans="1:8" ht="15.75" customHeight="1" x14ac:dyDescent="0.25">
      <c r="A7" s="265" t="s">
        <v>9</v>
      </c>
      <c r="B7" s="265"/>
      <c r="C7" s="159"/>
      <c r="D7" s="159"/>
      <c r="E7" s="159"/>
      <c r="F7" s="159"/>
      <c r="G7" s="159"/>
      <c r="H7" s="159"/>
    </row>
    <row r="8" spans="1:8" ht="14.25" customHeight="1" x14ac:dyDescent="0.25">
      <c r="A8" s="159"/>
      <c r="B8" s="222"/>
      <c r="C8" s="159"/>
      <c r="D8" s="159"/>
      <c r="E8" s="159"/>
      <c r="F8" s="159"/>
      <c r="G8" s="159"/>
      <c r="H8" s="159"/>
    </row>
    <row r="9" spans="1:8" ht="13.5" customHeight="1" x14ac:dyDescent="0.25">
      <c r="A9" s="266" t="str">
        <f>'[1]1. паспорт местоположение'!A9:C9</f>
        <v>АО "Россети Тюмень"</v>
      </c>
      <c r="B9" s="266"/>
      <c r="C9" s="160"/>
      <c r="D9" s="160"/>
      <c r="E9" s="160"/>
      <c r="F9" s="160"/>
      <c r="G9" s="160"/>
      <c r="H9" s="160"/>
    </row>
    <row r="10" spans="1:8" ht="14.25" customHeight="1" x14ac:dyDescent="0.25">
      <c r="A10" s="262" t="s">
        <v>8</v>
      </c>
      <c r="B10" s="262"/>
      <c r="C10" s="161"/>
      <c r="D10" s="161"/>
      <c r="E10" s="161"/>
      <c r="F10" s="161"/>
      <c r="G10" s="161"/>
      <c r="H10" s="161"/>
    </row>
    <row r="11" spans="1:8" ht="18" customHeight="1" x14ac:dyDescent="0.25">
      <c r="A11" s="159"/>
      <c r="B11" s="222"/>
      <c r="C11" s="159"/>
      <c r="D11" s="159"/>
      <c r="E11" s="159"/>
      <c r="F11" s="159"/>
      <c r="G11" s="159"/>
      <c r="H11" s="159"/>
    </row>
    <row r="12" spans="1:8" ht="18.75" customHeight="1" x14ac:dyDescent="0.25">
      <c r="A12" s="266" t="str">
        <f>'1. паспорт местоположение'!A12:C12</f>
        <v>M_TP1500.PR.0054</v>
      </c>
      <c r="B12" s="266"/>
      <c r="C12" s="223"/>
      <c r="D12" s="160"/>
      <c r="E12" s="160"/>
      <c r="F12" s="160"/>
      <c r="G12" s="160"/>
      <c r="H12" s="160"/>
    </row>
    <row r="13" spans="1:8" ht="18" customHeight="1" x14ac:dyDescent="0.25">
      <c r="A13" s="262" t="s">
        <v>7</v>
      </c>
      <c r="B13" s="262"/>
      <c r="C13" s="33"/>
      <c r="D13" s="161"/>
      <c r="E13" s="161"/>
      <c r="F13" s="161"/>
      <c r="G13" s="161"/>
      <c r="H13" s="161"/>
    </row>
    <row r="14" spans="1:8" ht="18.75" customHeight="1" x14ac:dyDescent="0.25">
      <c r="A14" s="11"/>
      <c r="B14" s="224"/>
      <c r="C14" s="225"/>
      <c r="D14" s="11"/>
      <c r="E14" s="11"/>
      <c r="F14" s="11"/>
      <c r="G14" s="11"/>
      <c r="H14" s="11"/>
    </row>
    <row r="15" spans="1:8" ht="21" customHeight="1" x14ac:dyDescent="0.25">
      <c r="A15" s="267" t="str">
        <f>'1. паспорт местоположение'!A15:C15</f>
        <v xml:space="preserve">Проектирование модернизации системы УКВ радиосвязи по стандарту DMR </v>
      </c>
      <c r="B15" s="267"/>
      <c r="C15" s="225"/>
      <c r="D15" s="160"/>
      <c r="E15" s="160"/>
      <c r="F15" s="160"/>
      <c r="G15" s="160"/>
      <c r="H15" s="160"/>
    </row>
    <row r="16" spans="1:8" x14ac:dyDescent="0.25">
      <c r="A16" s="262" t="s">
        <v>6</v>
      </c>
      <c r="B16" s="262"/>
      <c r="C16" s="33"/>
      <c r="D16" s="161"/>
      <c r="E16" s="161"/>
      <c r="F16" s="161"/>
      <c r="G16" s="161"/>
      <c r="H16" s="161"/>
    </row>
    <row r="17" spans="1:4" x14ac:dyDescent="0.25">
      <c r="B17" s="226"/>
      <c r="C17" s="227"/>
    </row>
    <row r="18" spans="1:4" ht="33.75" customHeight="1" x14ac:dyDescent="0.25">
      <c r="A18" s="308" t="s">
        <v>461</v>
      </c>
      <c r="B18" s="309"/>
    </row>
    <row r="19" spans="1:4" x14ac:dyDescent="0.25">
      <c r="B19" s="220"/>
    </row>
    <row r="20" spans="1:4" ht="16.5" thickBot="1" x14ac:dyDescent="0.3">
      <c r="B20" s="228"/>
    </row>
    <row r="21" spans="1:4" ht="83.25" customHeight="1" thickBot="1" x14ac:dyDescent="0.3">
      <c r="A21" s="124" t="s">
        <v>333</v>
      </c>
      <c r="B21" s="229" t="str">
        <f>A15</f>
        <v xml:space="preserve">Проектирование модернизации системы УКВ радиосвязи по стандарту DMR </v>
      </c>
    </row>
    <row r="22" spans="1:4" ht="27.75" customHeight="1" thickBot="1" x14ac:dyDescent="0.3">
      <c r="A22" s="124" t="s">
        <v>334</v>
      </c>
      <c r="B22" s="229" t="s">
        <v>563</v>
      </c>
    </row>
    <row r="23" spans="1:4" ht="22.5" customHeight="1" thickBot="1" x14ac:dyDescent="0.3">
      <c r="A23" s="124" t="s">
        <v>299</v>
      </c>
      <c r="B23" s="230" t="s">
        <v>564</v>
      </c>
      <c r="C23" s="179" t="s">
        <v>565</v>
      </c>
      <c r="D23" s="231" t="s">
        <v>566</v>
      </c>
    </row>
    <row r="24" spans="1:4" ht="24.75" customHeight="1" thickBot="1" x14ac:dyDescent="0.3">
      <c r="A24" s="124" t="s">
        <v>335</v>
      </c>
      <c r="B24" s="230" t="s">
        <v>567</v>
      </c>
      <c r="C24" s="179" t="s">
        <v>568</v>
      </c>
      <c r="D24" s="231" t="s">
        <v>569</v>
      </c>
    </row>
    <row r="25" spans="1:4" ht="28.5" customHeight="1" thickBot="1" x14ac:dyDescent="0.3">
      <c r="A25" s="127" t="s">
        <v>336</v>
      </c>
      <c r="B25" s="229">
        <v>2023</v>
      </c>
      <c r="C25" s="179" t="s">
        <v>570</v>
      </c>
      <c r="D25" s="231" t="s">
        <v>571</v>
      </c>
    </row>
    <row r="26" spans="1:4" ht="37.5" customHeight="1" thickBot="1" x14ac:dyDescent="0.3">
      <c r="A26" s="128" t="s">
        <v>337</v>
      </c>
      <c r="B26" s="232" t="s">
        <v>572</v>
      </c>
      <c r="C26" s="179" t="s">
        <v>573</v>
      </c>
      <c r="D26" s="231" t="s">
        <v>574</v>
      </c>
    </row>
    <row r="27" spans="1:4" ht="29.25" thickBot="1" x14ac:dyDescent="0.3">
      <c r="A27" s="135" t="s">
        <v>575</v>
      </c>
      <c r="B27" s="233">
        <v>7.9628800000000002</v>
      </c>
      <c r="C27" s="234"/>
      <c r="D27" s="231"/>
    </row>
    <row r="28" spans="1:4" ht="16.5" thickBot="1" x14ac:dyDescent="0.3">
      <c r="A28" s="131" t="s">
        <v>338</v>
      </c>
      <c r="B28" s="235" t="s">
        <v>576</v>
      </c>
    </row>
    <row r="29" spans="1:4" ht="29.25" thickBot="1" x14ac:dyDescent="0.3">
      <c r="A29" s="136" t="s">
        <v>339</v>
      </c>
      <c r="B29" s="233">
        <v>0.217</v>
      </c>
    </row>
    <row r="30" spans="1:4" ht="29.25" thickBot="1" x14ac:dyDescent="0.3">
      <c r="A30" s="136" t="s">
        <v>340</v>
      </c>
      <c r="B30" s="236">
        <v>0.217</v>
      </c>
    </row>
    <row r="31" spans="1:4" ht="16.5" thickBot="1" x14ac:dyDescent="0.3">
      <c r="A31" s="131" t="s">
        <v>341</v>
      </c>
      <c r="B31" s="235"/>
    </row>
    <row r="32" spans="1:4" ht="29.25" thickBot="1" x14ac:dyDescent="0.3">
      <c r="A32" s="237" t="s">
        <v>577</v>
      </c>
      <c r="B32" s="238">
        <v>0.217</v>
      </c>
    </row>
    <row r="33" spans="1:2" ht="30" x14ac:dyDescent="0.25">
      <c r="A33" s="239" t="s">
        <v>578</v>
      </c>
      <c r="B33" s="240">
        <v>0.217</v>
      </c>
    </row>
    <row r="34" spans="1:2" x14ac:dyDescent="0.25">
      <c r="A34" s="241" t="s">
        <v>344</v>
      </c>
      <c r="B34" s="242">
        <v>2.73</v>
      </c>
    </row>
    <row r="35" spans="1:2" x14ac:dyDescent="0.25">
      <c r="A35" s="241" t="s">
        <v>345</v>
      </c>
      <c r="B35" s="240">
        <v>0.217</v>
      </c>
    </row>
    <row r="36" spans="1:2" ht="16.5" thickBot="1" x14ac:dyDescent="0.3">
      <c r="A36" s="241" t="s">
        <v>346</v>
      </c>
      <c r="B36" s="240">
        <v>0.184</v>
      </c>
    </row>
    <row r="37" spans="1:2" ht="29.25" thickBot="1" x14ac:dyDescent="0.3">
      <c r="A37" s="243" t="s">
        <v>347</v>
      </c>
      <c r="B37" s="238">
        <v>0</v>
      </c>
    </row>
    <row r="38" spans="1:2" ht="16.5" thickBot="1" x14ac:dyDescent="0.3">
      <c r="A38" s="131" t="s">
        <v>343</v>
      </c>
      <c r="B38" s="235"/>
    </row>
    <row r="39" spans="1:2" ht="16.5" thickBot="1" x14ac:dyDescent="0.3">
      <c r="A39" s="131" t="s">
        <v>344</v>
      </c>
      <c r="B39" s="235"/>
    </row>
    <row r="40" spans="1:2" ht="16.5" thickBot="1" x14ac:dyDescent="0.3">
      <c r="A40" s="131" t="s">
        <v>345</v>
      </c>
      <c r="B40" s="235"/>
    </row>
    <row r="41" spans="1:2" ht="16.5" thickBot="1" x14ac:dyDescent="0.3">
      <c r="A41" s="131" t="s">
        <v>346</v>
      </c>
      <c r="B41" s="235"/>
    </row>
    <row r="42" spans="1:2" ht="29.25" thickBot="1" x14ac:dyDescent="0.3">
      <c r="A42" s="243" t="s">
        <v>348</v>
      </c>
      <c r="B42" s="238">
        <v>0</v>
      </c>
    </row>
    <row r="43" spans="1:2" ht="16.5" thickBot="1" x14ac:dyDescent="0.3">
      <c r="A43" s="131" t="s">
        <v>343</v>
      </c>
      <c r="B43" s="235"/>
    </row>
    <row r="44" spans="1:2" ht="16.5" thickBot="1" x14ac:dyDescent="0.3">
      <c r="A44" s="131" t="s">
        <v>344</v>
      </c>
      <c r="B44" s="235"/>
    </row>
    <row r="45" spans="1:2" ht="16.5" thickBot="1" x14ac:dyDescent="0.3">
      <c r="A45" s="131" t="s">
        <v>345</v>
      </c>
      <c r="B45" s="235"/>
    </row>
    <row r="46" spans="1:2" ht="16.5" thickBot="1" x14ac:dyDescent="0.3">
      <c r="A46" s="131" t="s">
        <v>346</v>
      </c>
      <c r="B46" s="235"/>
    </row>
    <row r="47" spans="1:2" ht="29.25" thickBot="1" x14ac:dyDescent="0.3">
      <c r="A47" s="130" t="s">
        <v>349</v>
      </c>
      <c r="B47" s="244"/>
    </row>
    <row r="48" spans="1:2" ht="16.5" thickBot="1" x14ac:dyDescent="0.3">
      <c r="A48" s="132" t="s">
        <v>341</v>
      </c>
      <c r="B48" s="244"/>
    </row>
    <row r="49" spans="1:4" ht="16.5" thickBot="1" x14ac:dyDescent="0.3">
      <c r="A49" s="132" t="s">
        <v>350</v>
      </c>
      <c r="B49" s="244"/>
    </row>
    <row r="50" spans="1:4" ht="16.5" thickBot="1" x14ac:dyDescent="0.3">
      <c r="A50" s="132" t="s">
        <v>351</v>
      </c>
      <c r="B50" s="244"/>
    </row>
    <row r="51" spans="1:4" ht="16.5" thickBot="1" x14ac:dyDescent="0.3">
      <c r="A51" s="132" t="s">
        <v>352</v>
      </c>
      <c r="B51" s="244">
        <v>100</v>
      </c>
    </row>
    <row r="52" spans="1:4" ht="16.5" thickBot="1" x14ac:dyDescent="0.3">
      <c r="A52" s="245" t="s">
        <v>353</v>
      </c>
      <c r="B52" s="246">
        <v>2.89</v>
      </c>
    </row>
    <row r="53" spans="1:4" ht="16.5" thickBot="1" x14ac:dyDescent="0.3">
      <c r="A53" s="245" t="s">
        <v>354</v>
      </c>
      <c r="B53" s="238">
        <v>0.23</v>
      </c>
    </row>
    <row r="54" spans="1:4" ht="16.5" thickBot="1" x14ac:dyDescent="0.3">
      <c r="A54" s="245" t="s">
        <v>355</v>
      </c>
      <c r="B54" s="246">
        <v>2.97</v>
      </c>
    </row>
    <row r="55" spans="1:4" ht="16.5" thickBot="1" x14ac:dyDescent="0.3">
      <c r="A55" s="247" t="s">
        <v>356</v>
      </c>
      <c r="B55" s="238">
        <v>0.19700000000000001</v>
      </c>
    </row>
    <row r="56" spans="1:4" ht="15.75" customHeight="1" x14ac:dyDescent="0.25">
      <c r="A56" s="130" t="s">
        <v>357</v>
      </c>
      <c r="B56" s="248" t="s">
        <v>579</v>
      </c>
      <c r="C56" s="310" t="s">
        <v>579</v>
      </c>
      <c r="D56" s="249" t="s">
        <v>555</v>
      </c>
    </row>
    <row r="57" spans="1:4" x14ac:dyDescent="0.25">
      <c r="A57" s="133" t="s">
        <v>358</v>
      </c>
      <c r="B57" s="242" t="s">
        <v>580</v>
      </c>
      <c r="C57" s="310"/>
      <c r="D57" s="249" t="s">
        <v>581</v>
      </c>
    </row>
    <row r="58" spans="1:4" ht="23.25" customHeight="1" x14ac:dyDescent="0.25">
      <c r="A58" s="133" t="s">
        <v>359</v>
      </c>
      <c r="B58" s="242" t="s">
        <v>582</v>
      </c>
      <c r="C58" s="310"/>
      <c r="D58" s="249" t="s">
        <v>583</v>
      </c>
    </row>
    <row r="59" spans="1:4" x14ac:dyDescent="0.25">
      <c r="A59" s="133" t="s">
        <v>360</v>
      </c>
      <c r="B59" s="250"/>
      <c r="C59" s="310"/>
      <c r="D59" s="249" t="s">
        <v>584</v>
      </c>
    </row>
    <row r="60" spans="1:4" x14ac:dyDescent="0.25">
      <c r="A60" s="133" t="s">
        <v>361</v>
      </c>
      <c r="B60" s="250"/>
      <c r="C60" s="310"/>
      <c r="D60" s="120"/>
    </row>
    <row r="61" spans="1:4" ht="16.5" thickBot="1" x14ac:dyDescent="0.3">
      <c r="A61" s="134" t="s">
        <v>362</v>
      </c>
      <c r="B61" s="251"/>
      <c r="C61" s="310"/>
      <c r="D61" s="120"/>
    </row>
    <row r="62" spans="1:4" ht="30.75" thickBot="1" x14ac:dyDescent="0.3">
      <c r="A62" s="132" t="s">
        <v>363</v>
      </c>
      <c r="B62" s="213"/>
    </row>
    <row r="63" spans="1:4" ht="29.25" thickBot="1" x14ac:dyDescent="0.3">
      <c r="A63" s="127" t="s">
        <v>364</v>
      </c>
      <c r="B63" s="213"/>
    </row>
    <row r="64" spans="1:4" ht="16.5" thickBot="1" x14ac:dyDescent="0.3">
      <c r="A64" s="132" t="s">
        <v>341</v>
      </c>
      <c r="B64" s="214"/>
    </row>
    <row r="65" spans="1:2" ht="16.5" thickBot="1" x14ac:dyDescent="0.3">
      <c r="A65" s="132" t="s">
        <v>365</v>
      </c>
      <c r="B65" s="213"/>
    </row>
    <row r="66" spans="1:2" ht="16.5" thickBot="1" x14ac:dyDescent="0.3">
      <c r="A66" s="132" t="s">
        <v>366</v>
      </c>
      <c r="B66" s="214"/>
    </row>
    <row r="67" spans="1:2" ht="16.5" thickBot="1" x14ac:dyDescent="0.3">
      <c r="A67" s="139" t="s">
        <v>367</v>
      </c>
      <c r="B67" s="252" t="s">
        <v>482</v>
      </c>
    </row>
    <row r="68" spans="1:2" ht="16.5" thickBot="1" x14ac:dyDescent="0.3">
      <c r="A68" s="127" t="s">
        <v>368</v>
      </c>
      <c r="B68" s="252" t="s">
        <v>482</v>
      </c>
    </row>
    <row r="69" spans="1:2" ht="16.5" thickBot="1" x14ac:dyDescent="0.3">
      <c r="A69" s="133" t="s">
        <v>369</v>
      </c>
      <c r="B69" s="253"/>
    </row>
    <row r="70" spans="1:2" ht="16.5" thickBot="1" x14ac:dyDescent="0.3">
      <c r="A70" s="133" t="s">
        <v>370</v>
      </c>
      <c r="B70" s="253"/>
    </row>
    <row r="71" spans="1:2" ht="16.5" thickBot="1" x14ac:dyDescent="0.3">
      <c r="A71" s="133" t="s">
        <v>371</v>
      </c>
      <c r="B71" s="253"/>
    </row>
    <row r="72" spans="1:2" ht="29.25" thickBot="1" x14ac:dyDescent="0.3">
      <c r="A72" s="141" t="s">
        <v>372</v>
      </c>
      <c r="B72" s="214" t="s">
        <v>585</v>
      </c>
    </row>
    <row r="73" spans="1:2" ht="36.75" customHeight="1" x14ac:dyDescent="0.25">
      <c r="A73" s="130" t="s">
        <v>373</v>
      </c>
      <c r="B73" s="248"/>
    </row>
    <row r="74" spans="1:2" x14ac:dyDescent="0.25">
      <c r="A74" s="133" t="s">
        <v>374</v>
      </c>
      <c r="B74" s="250" t="s">
        <v>491</v>
      </c>
    </row>
    <row r="75" spans="1:2" x14ac:dyDescent="0.25">
      <c r="A75" s="133" t="s">
        <v>375</v>
      </c>
      <c r="B75" s="250" t="s">
        <v>491</v>
      </c>
    </row>
    <row r="76" spans="1:2" x14ac:dyDescent="0.25">
      <c r="A76" s="133" t="s">
        <v>376</v>
      </c>
      <c r="B76" s="250" t="s">
        <v>491</v>
      </c>
    </row>
    <row r="77" spans="1:2" x14ac:dyDescent="0.25">
      <c r="A77" s="133" t="s">
        <v>377</v>
      </c>
      <c r="B77" s="250" t="s">
        <v>491</v>
      </c>
    </row>
    <row r="78" spans="1:2" ht="16.5" thickBot="1" x14ac:dyDescent="0.3">
      <c r="A78" s="142" t="s">
        <v>378</v>
      </c>
      <c r="B78" s="251" t="s">
        <v>491</v>
      </c>
    </row>
    <row r="81" spans="1:2" x14ac:dyDescent="0.25">
      <c r="A81" s="143"/>
      <c r="B81" s="255"/>
    </row>
    <row r="82" spans="1:2" x14ac:dyDescent="0.25">
      <c r="B82" s="256"/>
    </row>
    <row r="83" spans="1:2" x14ac:dyDescent="0.25">
      <c r="B83" s="257"/>
    </row>
  </sheetData>
  <mergeCells count="10">
    <mergeCell ref="A5:B5"/>
    <mergeCell ref="A7:B7"/>
    <mergeCell ref="A9:B9"/>
    <mergeCell ref="A18:B18"/>
    <mergeCell ref="C56:C61"/>
    <mergeCell ref="A10:B10"/>
    <mergeCell ref="A12:B12"/>
    <mergeCell ref="A13:B13"/>
    <mergeCell ref="A15:B15"/>
    <mergeCell ref="A16:B1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60" workbookViewId="0">
      <selection activeCell="I29" sqref="I29"/>
    </sheetView>
  </sheetViews>
  <sheetFormatPr defaultRowHeight="15.75" x14ac:dyDescent="0.25"/>
  <cols>
    <col min="1" max="1" width="9.140625" style="69"/>
    <col min="2" max="2" width="37.7109375" style="69" customWidth="1"/>
    <col min="3" max="3" width="19.85546875" style="186" customWidth="1"/>
    <col min="4" max="4" width="15.42578125" style="186" customWidth="1"/>
    <col min="5" max="6" width="0" style="69" hidden="1" customWidth="1"/>
    <col min="7" max="7" width="16.5703125" style="69" bestFit="1"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68</v>
      </c>
    </row>
    <row r="2" spans="1:44" ht="18.75" x14ac:dyDescent="0.3">
      <c r="L2" s="15" t="s">
        <v>10</v>
      </c>
    </row>
    <row r="3" spans="1:44" ht="18.75" x14ac:dyDescent="0.3">
      <c r="L3" s="15" t="s">
        <v>67</v>
      </c>
    </row>
    <row r="4" spans="1:44" ht="18.75" x14ac:dyDescent="0.3">
      <c r="K4" s="15"/>
    </row>
    <row r="5" spans="1:44" x14ac:dyDescent="0.25">
      <c r="A5" s="261" t="str">
        <f>'1. паспорт местоположение'!A5:C5</f>
        <v>Год раскрытия информации: 2022 год</v>
      </c>
      <c r="B5" s="261"/>
      <c r="C5" s="261"/>
      <c r="D5" s="261"/>
      <c r="E5" s="261"/>
      <c r="F5" s="261"/>
      <c r="G5" s="261"/>
      <c r="H5" s="261"/>
      <c r="I5" s="261"/>
      <c r="J5" s="261"/>
      <c r="K5" s="261"/>
      <c r="L5" s="261"/>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6" t="str">
        <f>'1. паспорт местоположение'!A12:C12</f>
        <v>M_TP1500.PR.0054</v>
      </c>
      <c r="B12" s="266"/>
      <c r="C12" s="266"/>
      <c r="D12" s="266"/>
      <c r="E12" s="266"/>
      <c r="F12" s="266"/>
      <c r="G12" s="266"/>
      <c r="H12" s="266"/>
      <c r="I12" s="266"/>
      <c r="J12" s="266"/>
      <c r="K12" s="266"/>
      <c r="L12" s="266"/>
    </row>
    <row r="13" spans="1:44" x14ac:dyDescent="0.25">
      <c r="A13" s="262" t="s">
        <v>7</v>
      </c>
      <c r="B13" s="262"/>
      <c r="C13" s="262"/>
      <c r="D13" s="262"/>
      <c r="E13" s="262"/>
      <c r="F13" s="262"/>
      <c r="G13" s="262"/>
      <c r="H13" s="262"/>
      <c r="I13" s="262"/>
      <c r="J13" s="262"/>
      <c r="K13" s="262"/>
      <c r="L13" s="262"/>
    </row>
    <row r="14" spans="1:44" ht="18.75" x14ac:dyDescent="0.25">
      <c r="A14" s="272"/>
      <c r="B14" s="272"/>
      <c r="C14" s="272"/>
      <c r="D14" s="272"/>
      <c r="E14" s="272"/>
      <c r="F14" s="272"/>
      <c r="G14" s="272"/>
      <c r="H14" s="272"/>
      <c r="I14" s="272"/>
      <c r="J14" s="272"/>
      <c r="K14" s="272"/>
      <c r="L14" s="272"/>
    </row>
    <row r="15" spans="1:44" ht="49.5" customHeight="1" x14ac:dyDescent="0.25">
      <c r="A15" s="267" t="str">
        <f>'1. паспорт местоположение'!A15:C15</f>
        <v xml:space="preserve">Проектирование модернизации системы УКВ радиосвязи по стандарту DMR </v>
      </c>
      <c r="B15" s="267"/>
      <c r="C15" s="267"/>
      <c r="D15" s="267"/>
      <c r="E15" s="267"/>
      <c r="F15" s="267"/>
      <c r="G15" s="267"/>
      <c r="H15" s="267"/>
      <c r="I15" s="267"/>
      <c r="J15" s="267"/>
      <c r="K15" s="267"/>
      <c r="L15" s="267"/>
    </row>
    <row r="16" spans="1:44" x14ac:dyDescent="0.25">
      <c r="A16" s="262" t="s">
        <v>6</v>
      </c>
      <c r="B16" s="262"/>
      <c r="C16" s="262"/>
      <c r="D16" s="262"/>
      <c r="E16" s="262"/>
      <c r="F16" s="262"/>
      <c r="G16" s="262"/>
      <c r="H16" s="262"/>
      <c r="I16" s="262"/>
      <c r="J16" s="262"/>
      <c r="K16" s="262"/>
      <c r="L16" s="262"/>
    </row>
    <row r="17" spans="1:12" ht="15.75" customHeight="1" x14ac:dyDescent="0.25">
      <c r="L17" s="91"/>
    </row>
    <row r="18" spans="1:12" x14ac:dyDescent="0.25">
      <c r="K18" s="90"/>
    </row>
    <row r="19" spans="1:12" ht="15.75" customHeight="1" x14ac:dyDescent="0.25">
      <c r="A19" s="322" t="s">
        <v>446</v>
      </c>
      <c r="B19" s="322"/>
      <c r="C19" s="322"/>
      <c r="D19" s="322"/>
      <c r="E19" s="322"/>
      <c r="F19" s="322"/>
      <c r="G19" s="322"/>
      <c r="H19" s="322"/>
      <c r="I19" s="322"/>
      <c r="J19" s="322"/>
      <c r="K19" s="322"/>
      <c r="L19" s="322"/>
    </row>
    <row r="20" spans="1:12" x14ac:dyDescent="0.25">
      <c r="A20" s="70"/>
      <c r="B20" s="70"/>
      <c r="C20" s="187"/>
      <c r="D20" s="187"/>
      <c r="E20" s="89"/>
      <c r="F20" s="89"/>
      <c r="G20" s="89"/>
      <c r="H20" s="89"/>
      <c r="I20" s="89"/>
      <c r="J20" s="89"/>
      <c r="K20" s="89"/>
      <c r="L20" s="89"/>
    </row>
    <row r="21" spans="1:12" ht="28.5" customHeight="1" x14ac:dyDescent="0.25">
      <c r="A21" s="312" t="s">
        <v>227</v>
      </c>
      <c r="B21" s="312" t="s">
        <v>226</v>
      </c>
      <c r="C21" s="318" t="s">
        <v>379</v>
      </c>
      <c r="D21" s="318"/>
      <c r="E21" s="318"/>
      <c r="F21" s="318"/>
      <c r="G21" s="318"/>
      <c r="H21" s="318"/>
      <c r="I21" s="313" t="s">
        <v>225</v>
      </c>
      <c r="J21" s="315" t="s">
        <v>381</v>
      </c>
      <c r="K21" s="312" t="s">
        <v>224</v>
      </c>
      <c r="L21" s="314" t="s">
        <v>380</v>
      </c>
    </row>
    <row r="22" spans="1:12" ht="58.5" customHeight="1" x14ac:dyDescent="0.25">
      <c r="A22" s="312"/>
      <c r="B22" s="312"/>
      <c r="C22" s="319" t="s">
        <v>2</v>
      </c>
      <c r="D22" s="319"/>
      <c r="E22" s="147"/>
      <c r="F22" s="148"/>
      <c r="G22" s="320" t="s">
        <v>1</v>
      </c>
      <c r="H22" s="321"/>
      <c r="I22" s="313"/>
      <c r="J22" s="316"/>
      <c r="K22" s="312"/>
      <c r="L22" s="314"/>
    </row>
    <row r="23" spans="1:12" ht="47.25" x14ac:dyDescent="0.25">
      <c r="A23" s="312"/>
      <c r="B23" s="312"/>
      <c r="C23" s="184" t="s">
        <v>223</v>
      </c>
      <c r="D23" s="184" t="s">
        <v>222</v>
      </c>
      <c r="E23" s="88" t="s">
        <v>223</v>
      </c>
      <c r="F23" s="88" t="s">
        <v>222</v>
      </c>
      <c r="G23" s="88" t="s">
        <v>223</v>
      </c>
      <c r="H23" s="88" t="s">
        <v>222</v>
      </c>
      <c r="I23" s="313"/>
      <c r="J23" s="317"/>
      <c r="K23" s="312"/>
      <c r="L23" s="314"/>
    </row>
    <row r="24" spans="1:12" x14ac:dyDescent="0.25">
      <c r="A24" s="72">
        <v>1</v>
      </c>
      <c r="B24" s="72">
        <v>2</v>
      </c>
      <c r="C24" s="184">
        <v>3</v>
      </c>
      <c r="D24" s="184">
        <v>4</v>
      </c>
      <c r="E24" s="88">
        <v>5</v>
      </c>
      <c r="F24" s="88">
        <v>6</v>
      </c>
      <c r="G24" s="88">
        <v>7</v>
      </c>
      <c r="H24" s="88">
        <v>8</v>
      </c>
      <c r="I24" s="88">
        <v>9</v>
      </c>
      <c r="J24" s="88">
        <v>10</v>
      </c>
      <c r="K24" s="88">
        <v>11</v>
      </c>
      <c r="L24" s="88">
        <v>12</v>
      </c>
    </row>
    <row r="25" spans="1:12" ht="31.5" x14ac:dyDescent="0.25">
      <c r="A25" s="80">
        <v>1</v>
      </c>
      <c r="B25" s="81" t="s">
        <v>221</v>
      </c>
      <c r="C25" s="188"/>
      <c r="D25" s="189"/>
      <c r="E25" s="86"/>
      <c r="F25" s="86"/>
      <c r="G25" s="188"/>
      <c r="H25" s="189"/>
      <c r="I25" s="86"/>
      <c r="J25" s="86"/>
      <c r="K25" s="77"/>
      <c r="L25" s="99"/>
    </row>
    <row r="26" spans="1:12" ht="21.75" customHeight="1" x14ac:dyDescent="0.25">
      <c r="A26" s="80" t="s">
        <v>220</v>
      </c>
      <c r="B26" s="87" t="s">
        <v>386</v>
      </c>
      <c r="C26" s="78" t="s">
        <v>550</v>
      </c>
      <c r="D26" s="78" t="s">
        <v>550</v>
      </c>
      <c r="E26" s="86"/>
      <c r="F26" s="86"/>
      <c r="G26" s="78" t="s">
        <v>482</v>
      </c>
      <c r="H26" s="189"/>
      <c r="I26" s="86"/>
      <c r="J26" s="86"/>
      <c r="K26" s="77"/>
      <c r="L26" s="77"/>
    </row>
    <row r="27" spans="1:12" s="71" customFormat="1" ht="39" customHeight="1" x14ac:dyDescent="0.25">
      <c r="A27" s="80" t="s">
        <v>219</v>
      </c>
      <c r="B27" s="87" t="s">
        <v>388</v>
      </c>
      <c r="C27" s="78" t="s">
        <v>550</v>
      </c>
      <c r="D27" s="78" t="s">
        <v>550</v>
      </c>
      <c r="E27" s="86"/>
      <c r="F27" s="86"/>
      <c r="G27" s="78" t="s">
        <v>482</v>
      </c>
      <c r="H27" s="189"/>
      <c r="I27" s="86"/>
      <c r="J27" s="86"/>
      <c r="K27" s="77"/>
      <c r="L27" s="77"/>
    </row>
    <row r="28" spans="1:12" s="71" customFormat="1" ht="70.5" customHeight="1" x14ac:dyDescent="0.25">
      <c r="A28" s="80" t="s">
        <v>387</v>
      </c>
      <c r="B28" s="87" t="s">
        <v>392</v>
      </c>
      <c r="C28" s="78" t="s">
        <v>550</v>
      </c>
      <c r="D28" s="78" t="s">
        <v>550</v>
      </c>
      <c r="E28" s="86"/>
      <c r="F28" s="86"/>
      <c r="G28" s="78" t="s">
        <v>482</v>
      </c>
      <c r="H28" s="189"/>
      <c r="I28" s="86"/>
      <c r="J28" s="86"/>
      <c r="K28" s="77"/>
      <c r="L28" s="77"/>
    </row>
    <row r="29" spans="1:12" s="71" customFormat="1" ht="54" customHeight="1" x14ac:dyDescent="0.25">
      <c r="A29" s="80" t="s">
        <v>218</v>
      </c>
      <c r="B29" s="87" t="s">
        <v>391</v>
      </c>
      <c r="C29" s="78" t="s">
        <v>550</v>
      </c>
      <c r="D29" s="78" t="s">
        <v>550</v>
      </c>
      <c r="E29" s="86"/>
      <c r="F29" s="86"/>
      <c r="G29" s="78" t="s">
        <v>482</v>
      </c>
      <c r="H29" s="189"/>
      <c r="I29" s="86"/>
      <c r="J29" s="86"/>
      <c r="K29" s="77"/>
      <c r="L29" s="77"/>
    </row>
    <row r="30" spans="1:12" s="71" customFormat="1" ht="42" customHeight="1" x14ac:dyDescent="0.25">
      <c r="A30" s="80" t="s">
        <v>217</v>
      </c>
      <c r="B30" s="87" t="s">
        <v>393</v>
      </c>
      <c r="C30" s="78" t="s">
        <v>550</v>
      </c>
      <c r="D30" s="78" t="s">
        <v>550</v>
      </c>
      <c r="E30" s="86"/>
      <c r="F30" s="86"/>
      <c r="G30" s="78" t="s">
        <v>482</v>
      </c>
      <c r="H30" s="183"/>
      <c r="I30" s="86"/>
      <c r="J30" s="86"/>
      <c r="K30" s="77"/>
      <c r="L30" s="77"/>
    </row>
    <row r="31" spans="1:12" s="71" customFormat="1" ht="37.5" customHeight="1" x14ac:dyDescent="0.25">
      <c r="A31" s="80" t="s">
        <v>216</v>
      </c>
      <c r="B31" s="79" t="s">
        <v>389</v>
      </c>
      <c r="C31" s="78" t="s">
        <v>550</v>
      </c>
      <c r="D31" s="78" t="s">
        <v>550</v>
      </c>
      <c r="E31" s="86"/>
      <c r="F31" s="86"/>
      <c r="G31" s="185">
        <v>44986</v>
      </c>
      <c r="H31" s="185">
        <v>45015</v>
      </c>
      <c r="I31" s="86"/>
      <c r="J31" s="86"/>
      <c r="K31" s="77"/>
      <c r="L31" s="77"/>
    </row>
    <row r="32" spans="1:12" s="71" customFormat="1" ht="31.5" x14ac:dyDescent="0.25">
      <c r="A32" s="80" t="s">
        <v>214</v>
      </c>
      <c r="B32" s="79" t="s">
        <v>394</v>
      </c>
      <c r="C32" s="78" t="s">
        <v>550</v>
      </c>
      <c r="D32" s="78" t="s">
        <v>550</v>
      </c>
      <c r="E32" s="86"/>
      <c r="F32" s="86"/>
      <c r="G32" s="212">
        <v>45231</v>
      </c>
      <c r="H32" s="211">
        <v>45260</v>
      </c>
      <c r="I32" s="86"/>
      <c r="J32" s="86"/>
      <c r="K32" s="77"/>
      <c r="L32" s="77"/>
    </row>
    <row r="33" spans="1:12" s="71" customFormat="1" ht="37.5" customHeight="1" x14ac:dyDescent="0.25">
      <c r="A33" s="80" t="s">
        <v>405</v>
      </c>
      <c r="B33" s="79" t="s">
        <v>322</v>
      </c>
      <c r="C33" s="78" t="s">
        <v>550</v>
      </c>
      <c r="D33" s="78" t="s">
        <v>550</v>
      </c>
      <c r="E33" s="86"/>
      <c r="F33" s="86"/>
      <c r="G33" s="78" t="s">
        <v>482</v>
      </c>
      <c r="H33" s="181"/>
      <c r="I33" s="86"/>
      <c r="J33" s="86"/>
      <c r="K33" s="77"/>
      <c r="L33" s="77"/>
    </row>
    <row r="34" spans="1:12" s="71" customFormat="1" ht="47.25" customHeight="1" x14ac:dyDescent="0.25">
      <c r="A34" s="80" t="s">
        <v>406</v>
      </c>
      <c r="B34" s="79" t="s">
        <v>398</v>
      </c>
      <c r="C34" s="78" t="s">
        <v>550</v>
      </c>
      <c r="D34" s="78" t="s">
        <v>550</v>
      </c>
      <c r="E34" s="85"/>
      <c r="F34" s="85"/>
      <c r="G34" s="78" t="s">
        <v>482</v>
      </c>
      <c r="H34" s="189"/>
      <c r="I34" s="85"/>
      <c r="J34" s="85"/>
      <c r="K34" s="85"/>
      <c r="L34" s="77"/>
    </row>
    <row r="35" spans="1:12" s="71" customFormat="1" ht="49.5" customHeight="1" x14ac:dyDescent="0.25">
      <c r="A35" s="80" t="s">
        <v>407</v>
      </c>
      <c r="B35" s="79" t="s">
        <v>215</v>
      </c>
      <c r="C35" s="78" t="s">
        <v>550</v>
      </c>
      <c r="D35" s="78" t="s">
        <v>550</v>
      </c>
      <c r="E35" s="85"/>
      <c r="F35" s="85"/>
      <c r="G35" s="212">
        <v>45231</v>
      </c>
      <c r="H35" s="211">
        <v>45260</v>
      </c>
      <c r="I35" s="85"/>
      <c r="J35" s="85"/>
      <c r="K35" s="85"/>
      <c r="L35" s="77"/>
    </row>
    <row r="36" spans="1:12" ht="37.5" customHeight="1" x14ac:dyDescent="0.25">
      <c r="A36" s="80" t="s">
        <v>408</v>
      </c>
      <c r="B36" s="79" t="s">
        <v>390</v>
      </c>
      <c r="C36" s="78" t="s">
        <v>550</v>
      </c>
      <c r="D36" s="78" t="s">
        <v>550</v>
      </c>
      <c r="E36" s="84"/>
      <c r="F36" s="83"/>
      <c r="G36" s="78" t="s">
        <v>482</v>
      </c>
      <c r="H36" s="190"/>
      <c r="I36" s="82"/>
      <c r="J36" s="82"/>
      <c r="K36" s="77"/>
      <c r="L36" s="77"/>
    </row>
    <row r="37" spans="1:12" ht="30.75" customHeight="1" x14ac:dyDescent="0.25">
      <c r="A37" s="80" t="s">
        <v>409</v>
      </c>
      <c r="B37" s="79" t="s">
        <v>213</v>
      </c>
      <c r="C37" s="78" t="s">
        <v>550</v>
      </c>
      <c r="D37" s="78" t="s">
        <v>550</v>
      </c>
      <c r="E37" s="84"/>
      <c r="F37" s="83"/>
      <c r="G37" s="212">
        <v>45170</v>
      </c>
      <c r="H37" s="211">
        <v>45260</v>
      </c>
      <c r="I37" s="82"/>
      <c r="J37" s="82"/>
      <c r="K37" s="77"/>
      <c r="L37" s="77"/>
    </row>
    <row r="38" spans="1:12" x14ac:dyDescent="0.25">
      <c r="A38" s="80" t="s">
        <v>552</v>
      </c>
      <c r="B38" s="81" t="s">
        <v>212</v>
      </c>
      <c r="C38" s="78"/>
      <c r="D38" s="78"/>
      <c r="E38" s="77"/>
      <c r="F38" s="77"/>
      <c r="G38" s="78"/>
      <c r="H38" s="191"/>
      <c r="I38" s="77"/>
      <c r="J38" s="77"/>
      <c r="K38" s="77"/>
      <c r="L38" s="77"/>
    </row>
    <row r="39" spans="1:12" ht="63" customHeight="1" x14ac:dyDescent="0.25">
      <c r="A39" s="80">
        <v>2</v>
      </c>
      <c r="B39" s="79" t="s">
        <v>395</v>
      </c>
      <c r="C39" s="78" t="s">
        <v>550</v>
      </c>
      <c r="D39" s="78" t="s">
        <v>550</v>
      </c>
      <c r="E39" s="77"/>
      <c r="F39" s="77"/>
      <c r="G39" s="185">
        <v>45352</v>
      </c>
      <c r="H39" s="185">
        <v>45381</v>
      </c>
      <c r="I39" s="77"/>
      <c r="J39" s="77"/>
      <c r="K39" s="77"/>
      <c r="L39" s="77"/>
    </row>
    <row r="40" spans="1:12" ht="33.75" customHeight="1" x14ac:dyDescent="0.25">
      <c r="A40" s="80" t="s">
        <v>211</v>
      </c>
      <c r="B40" s="79" t="s">
        <v>397</v>
      </c>
      <c r="C40" s="78" t="s">
        <v>550</v>
      </c>
      <c r="D40" s="78" t="s">
        <v>550</v>
      </c>
      <c r="E40" s="77"/>
      <c r="F40" s="77"/>
      <c r="G40" s="212">
        <v>45383</v>
      </c>
      <c r="H40" s="192">
        <v>45412</v>
      </c>
      <c r="I40" s="77"/>
      <c r="J40" s="77"/>
      <c r="K40" s="77"/>
      <c r="L40" s="77"/>
    </row>
    <row r="41" spans="1:12" ht="63" customHeight="1" x14ac:dyDescent="0.25">
      <c r="A41" s="80" t="s">
        <v>210</v>
      </c>
      <c r="B41" s="81" t="s">
        <v>477</v>
      </c>
      <c r="C41" s="78"/>
      <c r="D41" s="78"/>
      <c r="E41" s="77"/>
      <c r="F41" s="77"/>
      <c r="G41" s="78"/>
      <c r="H41" s="191"/>
      <c r="I41" s="77"/>
      <c r="J41" s="77"/>
      <c r="K41" s="77"/>
      <c r="L41" s="77"/>
    </row>
    <row r="42" spans="1:12" ht="58.5" customHeight="1" x14ac:dyDescent="0.25">
      <c r="A42" s="80">
        <v>3</v>
      </c>
      <c r="B42" s="79" t="s">
        <v>396</v>
      </c>
      <c r="C42" s="78" t="s">
        <v>550</v>
      </c>
      <c r="D42" s="78" t="s">
        <v>550</v>
      </c>
      <c r="E42" s="77"/>
      <c r="F42" s="77"/>
      <c r="G42" s="78" t="s">
        <v>482</v>
      </c>
      <c r="H42" s="183"/>
      <c r="I42" s="77"/>
      <c r="J42" s="77"/>
      <c r="K42" s="77"/>
      <c r="L42" s="77"/>
    </row>
    <row r="43" spans="1:12" ht="34.5" customHeight="1" x14ac:dyDescent="0.25">
      <c r="A43" s="80" t="s">
        <v>209</v>
      </c>
      <c r="B43" s="79" t="s">
        <v>207</v>
      </c>
      <c r="C43" s="78" t="s">
        <v>550</v>
      </c>
      <c r="D43" s="78" t="s">
        <v>550</v>
      </c>
      <c r="E43" s="77"/>
      <c r="F43" s="77"/>
      <c r="G43" s="185">
        <v>45474</v>
      </c>
      <c r="H43" s="185">
        <v>45503</v>
      </c>
      <c r="I43" s="77"/>
      <c r="J43" s="77"/>
      <c r="K43" s="77"/>
      <c r="L43" s="77"/>
    </row>
    <row r="44" spans="1:12" ht="24.75" customHeight="1" x14ac:dyDescent="0.25">
      <c r="A44" s="80" t="s">
        <v>208</v>
      </c>
      <c r="B44" s="79" t="s">
        <v>205</v>
      </c>
      <c r="C44" s="78" t="s">
        <v>550</v>
      </c>
      <c r="D44" s="78" t="s">
        <v>550</v>
      </c>
      <c r="E44" s="77"/>
      <c r="F44" s="77"/>
      <c r="G44" s="185">
        <v>45505</v>
      </c>
      <c r="H44" s="185">
        <v>45595</v>
      </c>
      <c r="I44" s="77"/>
      <c r="J44" s="77"/>
      <c r="K44" s="77"/>
      <c r="L44" s="77"/>
    </row>
    <row r="45" spans="1:12" ht="90.75" customHeight="1" x14ac:dyDescent="0.25">
      <c r="A45" s="80" t="s">
        <v>206</v>
      </c>
      <c r="B45" s="79" t="s">
        <v>401</v>
      </c>
      <c r="C45" s="78" t="s">
        <v>550</v>
      </c>
      <c r="D45" s="78" t="s">
        <v>550</v>
      </c>
      <c r="E45" s="77"/>
      <c r="F45" s="77"/>
      <c r="G45" s="78" t="s">
        <v>482</v>
      </c>
      <c r="H45" s="191"/>
      <c r="I45" s="77"/>
      <c r="J45" s="77"/>
      <c r="K45" s="77"/>
      <c r="L45" s="77"/>
    </row>
    <row r="46" spans="1:12" ht="167.25" customHeight="1" x14ac:dyDescent="0.25">
      <c r="A46" s="80" t="s">
        <v>204</v>
      </c>
      <c r="B46" s="79" t="s">
        <v>399</v>
      </c>
      <c r="C46" s="78" t="s">
        <v>550</v>
      </c>
      <c r="D46" s="78" t="s">
        <v>550</v>
      </c>
      <c r="E46" s="77"/>
      <c r="F46" s="77"/>
      <c r="G46" s="78" t="s">
        <v>482</v>
      </c>
      <c r="H46" s="191"/>
      <c r="I46" s="77"/>
      <c r="J46" s="77"/>
      <c r="K46" s="77"/>
      <c r="L46" s="77"/>
    </row>
    <row r="47" spans="1:12" ht="30.75" customHeight="1" x14ac:dyDescent="0.25">
      <c r="A47" s="80" t="s">
        <v>202</v>
      </c>
      <c r="B47" s="79" t="s">
        <v>203</v>
      </c>
      <c r="C47" s="78" t="s">
        <v>550</v>
      </c>
      <c r="D47" s="78" t="s">
        <v>550</v>
      </c>
      <c r="E47" s="77"/>
      <c r="F47" s="77"/>
      <c r="G47" s="185">
        <v>45597</v>
      </c>
      <c r="H47" s="185">
        <v>45626</v>
      </c>
      <c r="I47" s="77"/>
      <c r="J47" s="77"/>
      <c r="K47" s="77"/>
      <c r="L47" s="77"/>
    </row>
    <row r="48" spans="1:12" ht="37.5" customHeight="1" x14ac:dyDescent="0.25">
      <c r="A48" s="80" t="s">
        <v>553</v>
      </c>
      <c r="B48" s="81" t="s">
        <v>201</v>
      </c>
      <c r="C48" s="78"/>
      <c r="D48" s="191"/>
      <c r="E48" s="77"/>
      <c r="F48" s="77"/>
      <c r="G48" s="78"/>
      <c r="H48" s="191"/>
      <c r="I48" s="77"/>
      <c r="J48" s="77"/>
      <c r="K48" s="77"/>
      <c r="L48" s="77"/>
    </row>
    <row r="49" spans="1:12" ht="35.25" customHeight="1" x14ac:dyDescent="0.25">
      <c r="A49" s="80">
        <v>4</v>
      </c>
      <c r="B49" s="79" t="s">
        <v>199</v>
      </c>
      <c r="C49" s="78" t="s">
        <v>550</v>
      </c>
      <c r="D49" s="78" t="s">
        <v>550</v>
      </c>
      <c r="E49" s="77"/>
      <c r="F49" s="77"/>
      <c r="G49" s="185">
        <v>45621</v>
      </c>
      <c r="H49" s="185">
        <v>45626</v>
      </c>
      <c r="I49" s="77"/>
      <c r="J49" s="77"/>
      <c r="K49" s="77"/>
      <c r="L49" s="77"/>
    </row>
    <row r="50" spans="1:12" ht="86.25" customHeight="1" x14ac:dyDescent="0.25">
      <c r="A50" s="80" t="s">
        <v>200</v>
      </c>
      <c r="B50" s="79" t="s">
        <v>400</v>
      </c>
      <c r="C50" s="78" t="s">
        <v>550</v>
      </c>
      <c r="D50" s="78" t="s">
        <v>550</v>
      </c>
      <c r="E50" s="77"/>
      <c r="F50" s="77"/>
      <c r="G50" s="185">
        <v>45621</v>
      </c>
      <c r="H50" s="185">
        <v>45626</v>
      </c>
      <c r="I50" s="77"/>
      <c r="J50" s="77"/>
      <c r="K50" s="77"/>
      <c r="L50" s="77"/>
    </row>
    <row r="51" spans="1:12" ht="77.25" customHeight="1" x14ac:dyDescent="0.25">
      <c r="A51" s="80" t="s">
        <v>198</v>
      </c>
      <c r="B51" s="79" t="s">
        <v>402</v>
      </c>
      <c r="C51" s="78" t="s">
        <v>550</v>
      </c>
      <c r="D51" s="78" t="s">
        <v>550</v>
      </c>
      <c r="E51" s="77"/>
      <c r="F51" s="77"/>
      <c r="G51" s="78" t="s">
        <v>482</v>
      </c>
      <c r="H51" s="191"/>
      <c r="I51" s="77"/>
      <c r="J51" s="77"/>
      <c r="K51" s="77"/>
      <c r="L51" s="77"/>
    </row>
    <row r="52" spans="1:12" ht="71.25" customHeight="1" x14ac:dyDescent="0.25">
      <c r="A52" s="80" t="s">
        <v>196</v>
      </c>
      <c r="B52" s="79" t="s">
        <v>197</v>
      </c>
      <c r="C52" s="78" t="s">
        <v>550</v>
      </c>
      <c r="D52" s="78" t="s">
        <v>550</v>
      </c>
      <c r="E52" s="77"/>
      <c r="F52" s="77"/>
      <c r="G52" s="78" t="s">
        <v>482</v>
      </c>
      <c r="H52" s="183"/>
      <c r="I52" s="77"/>
      <c r="J52" s="77"/>
      <c r="K52" s="77"/>
      <c r="L52" s="77"/>
    </row>
    <row r="53" spans="1:12" ht="48" customHeight="1" x14ac:dyDescent="0.25">
      <c r="A53" s="80" t="s">
        <v>194</v>
      </c>
      <c r="B53" s="155" t="s">
        <v>403</v>
      </c>
      <c r="C53" s="78" t="s">
        <v>550</v>
      </c>
      <c r="D53" s="78" t="s">
        <v>550</v>
      </c>
      <c r="E53" s="77"/>
      <c r="F53" s="77"/>
      <c r="G53" s="185">
        <v>45627</v>
      </c>
      <c r="H53" s="185">
        <v>45641</v>
      </c>
      <c r="I53" s="77"/>
      <c r="J53" s="77"/>
      <c r="K53" s="77"/>
      <c r="L53" s="77"/>
    </row>
    <row r="54" spans="1:12" ht="46.5" customHeight="1" x14ac:dyDescent="0.25">
      <c r="A54" s="80" t="s">
        <v>404</v>
      </c>
      <c r="B54" s="79" t="s">
        <v>195</v>
      </c>
      <c r="C54" s="78" t="s">
        <v>550</v>
      </c>
      <c r="D54" s="78" t="s">
        <v>550</v>
      </c>
      <c r="E54" s="77"/>
      <c r="F54" s="77"/>
      <c r="G54" s="78" t="s">
        <v>482</v>
      </c>
      <c r="H54" s="181"/>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F92"/>
  <sheetViews>
    <sheetView tabSelected="1" view="pageBreakPreview" zoomScale="60" zoomScaleNormal="70" workbookViewId="0">
      <selection activeCell="E23" sqref="E23"/>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42578125" style="69" customWidth="1"/>
    <col min="9" max="9" width="7.140625" style="69" customWidth="1"/>
    <col min="10" max="10" width="8.140625" style="69" customWidth="1"/>
    <col min="11" max="11" width="8.42578125" style="69" customWidth="1"/>
    <col min="12" max="12" width="13.85546875" style="68" customWidth="1"/>
    <col min="13" max="13" width="7.85546875" style="68" customWidth="1"/>
    <col min="14" max="15" width="8.7109375" style="68" customWidth="1"/>
    <col min="16" max="16" width="11.7109375" style="68" customWidth="1"/>
    <col min="17" max="17" width="6.140625" style="68" customWidth="1"/>
    <col min="18" max="18" width="8.5703125" style="68" customWidth="1"/>
    <col min="19" max="19" width="6.140625" style="68" customWidth="1"/>
    <col min="20" max="20" width="12.28515625" style="68" customWidth="1"/>
    <col min="21" max="27" width="6.14062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L1" s="69"/>
      <c r="M1" s="69"/>
      <c r="AC1" s="42" t="s">
        <v>68</v>
      </c>
    </row>
    <row r="2" spans="1:29" ht="18.75" x14ac:dyDescent="0.3">
      <c r="A2" s="69"/>
      <c r="B2" s="69"/>
      <c r="C2" s="69"/>
      <c r="D2" s="69"/>
      <c r="E2" s="69"/>
      <c r="F2" s="69"/>
      <c r="L2" s="69"/>
      <c r="M2" s="69"/>
      <c r="AC2" s="15" t="s">
        <v>10</v>
      </c>
    </row>
    <row r="3" spans="1:29" ht="18.75" x14ac:dyDescent="0.3">
      <c r="A3" s="69"/>
      <c r="B3" s="69"/>
      <c r="C3" s="69"/>
      <c r="D3" s="69"/>
      <c r="E3" s="69"/>
      <c r="F3" s="69"/>
      <c r="L3" s="69"/>
      <c r="M3" s="69"/>
      <c r="AC3" s="15" t="s">
        <v>67</v>
      </c>
    </row>
    <row r="4" spans="1:29" ht="18.75" customHeight="1" x14ac:dyDescent="0.25">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9"/>
      <c r="B5" s="69"/>
      <c r="C5" s="69"/>
      <c r="D5" s="69"/>
      <c r="E5" s="69"/>
      <c r="F5" s="69"/>
      <c r="L5" s="69"/>
      <c r="M5" s="69"/>
      <c r="AC5" s="15"/>
    </row>
    <row r="6" spans="1:29"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75"/>
      <c r="K7" s="75"/>
      <c r="L7" s="75"/>
      <c r="M7" s="75"/>
      <c r="N7" s="75"/>
      <c r="O7" s="75"/>
      <c r="P7" s="75"/>
      <c r="Q7" s="75"/>
      <c r="R7" s="75"/>
      <c r="S7" s="75"/>
      <c r="T7" s="75"/>
      <c r="U7" s="75"/>
      <c r="V7" s="75"/>
      <c r="W7" s="75"/>
      <c r="X7" s="75"/>
      <c r="Y7" s="75"/>
      <c r="Z7" s="75"/>
      <c r="AA7" s="75"/>
      <c r="AB7" s="75"/>
      <c r="AC7" s="75"/>
    </row>
    <row r="8" spans="1:29"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18.75" x14ac:dyDescent="0.25">
      <c r="A10" s="13"/>
      <c r="B10" s="13"/>
      <c r="C10" s="13"/>
      <c r="D10" s="13"/>
      <c r="E10" s="13"/>
      <c r="F10" s="13"/>
      <c r="G10" s="13"/>
      <c r="H10" s="13"/>
      <c r="I10" s="13"/>
      <c r="J10" s="75"/>
      <c r="K10" s="75"/>
      <c r="L10" s="75"/>
      <c r="M10" s="75"/>
      <c r="N10" s="75"/>
      <c r="O10" s="75"/>
      <c r="P10" s="75"/>
      <c r="Q10" s="75"/>
      <c r="R10" s="75"/>
      <c r="S10" s="75"/>
      <c r="T10" s="75"/>
      <c r="U10" s="75"/>
      <c r="V10" s="75"/>
      <c r="W10" s="75"/>
      <c r="X10" s="75"/>
      <c r="Y10" s="75"/>
      <c r="Z10" s="75"/>
      <c r="AA10" s="75"/>
      <c r="AB10" s="75"/>
      <c r="AC10" s="75"/>
    </row>
    <row r="11" spans="1:29" x14ac:dyDescent="0.25">
      <c r="A11" s="266" t="str">
        <f>'1. паспорт местоположение'!A12:C12</f>
        <v>M_TP1500.PR.0054</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2" t="s">
        <v>485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x14ac:dyDescent="0.25">
      <c r="A14" s="266" t="str">
        <f>'1. паспорт местоположение'!A15:C15</f>
        <v xml:space="preserve">Проектирование модернизации системы УКВ радиосвязи по стандарту DMR </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62" t="s">
        <v>486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31" t="s">
        <v>447</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row>
    <row r="19" spans="1:32" x14ac:dyDescent="0.25">
      <c r="A19" s="69"/>
      <c r="B19" s="69"/>
      <c r="C19" s="69"/>
      <c r="D19" s="69"/>
      <c r="E19" s="69"/>
      <c r="F19" s="69"/>
      <c r="L19" s="69"/>
      <c r="M19" s="69"/>
      <c r="N19" s="69"/>
      <c r="O19" s="69"/>
      <c r="P19" s="69"/>
      <c r="Q19" s="69"/>
      <c r="R19" s="69"/>
      <c r="S19" s="69"/>
      <c r="T19" s="69"/>
      <c r="U19" s="69"/>
      <c r="V19" s="69"/>
      <c r="W19" s="69"/>
      <c r="X19" s="69"/>
      <c r="Y19" s="69"/>
      <c r="Z19" s="69"/>
      <c r="AA19" s="69"/>
      <c r="AB19" s="69"/>
    </row>
    <row r="20" spans="1:32" ht="33" customHeight="1" x14ac:dyDescent="0.25">
      <c r="A20" s="324" t="s">
        <v>193</v>
      </c>
      <c r="B20" s="324" t="s">
        <v>192</v>
      </c>
      <c r="C20" s="323" t="s">
        <v>191</v>
      </c>
      <c r="D20" s="323"/>
      <c r="E20" s="330" t="s">
        <v>190</v>
      </c>
      <c r="F20" s="330"/>
      <c r="G20" s="324" t="s">
        <v>503</v>
      </c>
      <c r="H20" s="327" t="s">
        <v>504</v>
      </c>
      <c r="I20" s="328"/>
      <c r="J20" s="328"/>
      <c r="K20" s="328"/>
      <c r="L20" s="327" t="s">
        <v>505</v>
      </c>
      <c r="M20" s="328"/>
      <c r="N20" s="328"/>
      <c r="O20" s="328"/>
      <c r="P20" s="327" t="s">
        <v>506</v>
      </c>
      <c r="Q20" s="328"/>
      <c r="R20" s="328"/>
      <c r="S20" s="328"/>
      <c r="T20" s="327" t="s">
        <v>507</v>
      </c>
      <c r="U20" s="328"/>
      <c r="V20" s="328"/>
      <c r="W20" s="328"/>
      <c r="X20" s="327" t="s">
        <v>508</v>
      </c>
      <c r="Y20" s="328"/>
      <c r="Z20" s="328"/>
      <c r="AA20" s="328"/>
      <c r="AB20" s="332" t="s">
        <v>189</v>
      </c>
      <c r="AC20" s="332"/>
      <c r="AD20" s="73"/>
      <c r="AE20" s="73"/>
      <c r="AF20" s="73"/>
    </row>
    <row r="21" spans="1:32" ht="99.75" customHeight="1" x14ac:dyDescent="0.25">
      <c r="A21" s="325"/>
      <c r="B21" s="325"/>
      <c r="C21" s="323"/>
      <c r="D21" s="323"/>
      <c r="E21" s="330"/>
      <c r="F21" s="330"/>
      <c r="G21" s="325"/>
      <c r="H21" s="323" t="s">
        <v>2</v>
      </c>
      <c r="I21" s="323"/>
      <c r="J21" s="323" t="s">
        <v>187</v>
      </c>
      <c r="K21" s="323"/>
      <c r="L21" s="323" t="s">
        <v>2</v>
      </c>
      <c r="M21" s="323"/>
      <c r="N21" s="323" t="s">
        <v>187</v>
      </c>
      <c r="O21" s="323"/>
      <c r="P21" s="323" t="s">
        <v>2</v>
      </c>
      <c r="Q21" s="323"/>
      <c r="R21" s="323" t="s">
        <v>187</v>
      </c>
      <c r="S21" s="323"/>
      <c r="T21" s="323" t="s">
        <v>2</v>
      </c>
      <c r="U21" s="323"/>
      <c r="V21" s="323" t="s">
        <v>187</v>
      </c>
      <c r="W21" s="323"/>
      <c r="X21" s="323" t="s">
        <v>2</v>
      </c>
      <c r="Y21" s="323"/>
      <c r="Z21" s="323" t="s">
        <v>187</v>
      </c>
      <c r="AA21" s="323"/>
      <c r="AB21" s="332"/>
      <c r="AC21" s="332"/>
    </row>
    <row r="22" spans="1:32" ht="89.25" customHeight="1" x14ac:dyDescent="0.25">
      <c r="A22" s="326"/>
      <c r="B22" s="326"/>
      <c r="C22" s="193" t="s">
        <v>2</v>
      </c>
      <c r="D22" s="193" t="s">
        <v>187</v>
      </c>
      <c r="E22" s="194" t="s">
        <v>586</v>
      </c>
      <c r="F22" s="194" t="s">
        <v>509</v>
      </c>
      <c r="G22" s="326"/>
      <c r="H22" s="195" t="s">
        <v>427</v>
      </c>
      <c r="I22" s="195" t="s">
        <v>428</v>
      </c>
      <c r="J22" s="195" t="s">
        <v>427</v>
      </c>
      <c r="K22" s="195" t="s">
        <v>428</v>
      </c>
      <c r="L22" s="195" t="s">
        <v>427</v>
      </c>
      <c r="M22" s="195" t="s">
        <v>428</v>
      </c>
      <c r="N22" s="195" t="s">
        <v>427</v>
      </c>
      <c r="O22" s="195" t="s">
        <v>428</v>
      </c>
      <c r="P22" s="195" t="s">
        <v>427</v>
      </c>
      <c r="Q22" s="195" t="s">
        <v>428</v>
      </c>
      <c r="R22" s="195" t="s">
        <v>427</v>
      </c>
      <c r="S22" s="195" t="s">
        <v>428</v>
      </c>
      <c r="T22" s="195" t="s">
        <v>427</v>
      </c>
      <c r="U22" s="195" t="s">
        <v>428</v>
      </c>
      <c r="V22" s="195" t="s">
        <v>427</v>
      </c>
      <c r="W22" s="195" t="s">
        <v>428</v>
      </c>
      <c r="X22" s="195" t="s">
        <v>427</v>
      </c>
      <c r="Y22" s="195" t="s">
        <v>428</v>
      </c>
      <c r="Z22" s="195" t="s">
        <v>427</v>
      </c>
      <c r="AA22" s="195" t="s">
        <v>428</v>
      </c>
      <c r="AB22" s="193" t="s">
        <v>188</v>
      </c>
      <c r="AC22" s="193" t="s">
        <v>187</v>
      </c>
    </row>
    <row r="23" spans="1:32" ht="19.5" customHeight="1" x14ac:dyDescent="0.25">
      <c r="A23" s="196">
        <v>1</v>
      </c>
      <c r="B23" s="196">
        <v>2</v>
      </c>
      <c r="C23" s="196">
        <v>3</v>
      </c>
      <c r="D23" s="196">
        <v>4</v>
      </c>
      <c r="E23" s="196">
        <v>5</v>
      </c>
      <c r="F23" s="196">
        <v>6</v>
      </c>
      <c r="G23" s="196">
        <v>7</v>
      </c>
      <c r="H23" s="196">
        <v>8</v>
      </c>
      <c r="I23" s="196">
        <v>9</v>
      </c>
      <c r="J23" s="196">
        <v>10</v>
      </c>
      <c r="K23" s="196">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row>
    <row r="24" spans="1:32" ht="47.25" customHeight="1" x14ac:dyDescent="0.25">
      <c r="A24" s="197">
        <v>1</v>
      </c>
      <c r="B24" s="198" t="s">
        <v>186</v>
      </c>
      <c r="C24" s="199">
        <v>0</v>
      </c>
      <c r="D24" s="199">
        <v>2.7115900000000002</v>
      </c>
      <c r="E24" s="199">
        <f>D24</f>
        <v>2.7115900000000002</v>
      </c>
      <c r="F24" s="199">
        <f>E24</f>
        <v>2.7115900000000002</v>
      </c>
      <c r="G24" s="199">
        <v>0</v>
      </c>
      <c r="H24" s="199">
        <v>0</v>
      </c>
      <c r="I24" s="199"/>
      <c r="J24" s="199">
        <f>F24</f>
        <v>2.7115900000000002</v>
      </c>
      <c r="K24" s="199"/>
      <c r="L24" s="199">
        <v>0</v>
      </c>
      <c r="M24" s="199"/>
      <c r="N24" s="199">
        <f>F24-J24</f>
        <v>0</v>
      </c>
      <c r="O24" s="199"/>
      <c r="P24" s="199">
        <v>0</v>
      </c>
      <c r="Q24" s="199"/>
      <c r="R24" s="199">
        <v>0</v>
      </c>
      <c r="S24" s="199"/>
      <c r="T24" s="199">
        <v>0</v>
      </c>
      <c r="U24" s="199"/>
      <c r="V24" s="199">
        <v>0</v>
      </c>
      <c r="W24" s="199"/>
      <c r="X24" s="199">
        <v>0</v>
      </c>
      <c r="Y24" s="199"/>
      <c r="Z24" s="199">
        <v>0</v>
      </c>
      <c r="AA24" s="199"/>
      <c r="AB24" s="199">
        <v>0</v>
      </c>
      <c r="AC24" s="199">
        <f>J24+N24+R24+V24+Z24</f>
        <v>2.7115900000000002</v>
      </c>
    </row>
    <row r="25" spans="1:32" ht="24" customHeight="1" x14ac:dyDescent="0.25">
      <c r="A25" s="200" t="s">
        <v>185</v>
      </c>
      <c r="B25" s="201" t="s">
        <v>184</v>
      </c>
      <c r="C25" s="199">
        <v>0</v>
      </c>
      <c r="D25" s="199">
        <v>0</v>
      </c>
      <c r="E25" s="199">
        <f t="shared" ref="E25:E34" si="0">D25</f>
        <v>0</v>
      </c>
      <c r="F25" s="199">
        <f t="shared" ref="F25:F34" si="1">E25</f>
        <v>0</v>
      </c>
      <c r="G25" s="199">
        <v>0</v>
      </c>
      <c r="H25" s="199">
        <v>0</v>
      </c>
      <c r="I25" s="199"/>
      <c r="J25" s="199">
        <f t="shared" ref="J25:J28" si="2">F25</f>
        <v>0</v>
      </c>
      <c r="K25" s="199"/>
      <c r="L25" s="199">
        <v>0</v>
      </c>
      <c r="M25" s="199"/>
      <c r="N25" s="199">
        <f t="shared" ref="N25:N34" si="3">F25-J25</f>
        <v>0</v>
      </c>
      <c r="O25" s="199"/>
      <c r="P25" s="199">
        <v>0</v>
      </c>
      <c r="Q25" s="199"/>
      <c r="R25" s="199">
        <v>0</v>
      </c>
      <c r="S25" s="199"/>
      <c r="T25" s="199">
        <v>0</v>
      </c>
      <c r="U25" s="199"/>
      <c r="V25" s="199">
        <v>0</v>
      </c>
      <c r="W25" s="199"/>
      <c r="X25" s="199">
        <v>0</v>
      </c>
      <c r="Y25" s="199"/>
      <c r="Z25" s="199">
        <v>0</v>
      </c>
      <c r="AA25" s="199"/>
      <c r="AB25" s="199">
        <v>0</v>
      </c>
      <c r="AC25" s="199">
        <f t="shared" ref="AC25:AC34" si="4">J25+N25+R25+V25+Z25</f>
        <v>0</v>
      </c>
    </row>
    <row r="26" spans="1:32" x14ac:dyDescent="0.25">
      <c r="A26" s="200" t="s">
        <v>183</v>
      </c>
      <c r="B26" s="201" t="s">
        <v>182</v>
      </c>
      <c r="C26" s="199">
        <v>0</v>
      </c>
      <c r="D26" s="199">
        <v>0</v>
      </c>
      <c r="E26" s="199">
        <f t="shared" si="0"/>
        <v>0</v>
      </c>
      <c r="F26" s="199">
        <f t="shared" si="1"/>
        <v>0</v>
      </c>
      <c r="G26" s="199">
        <v>0</v>
      </c>
      <c r="H26" s="199">
        <v>0</v>
      </c>
      <c r="I26" s="199"/>
      <c r="J26" s="199">
        <f t="shared" si="2"/>
        <v>0</v>
      </c>
      <c r="K26" s="199"/>
      <c r="L26" s="199">
        <v>0</v>
      </c>
      <c r="M26" s="199"/>
      <c r="N26" s="199">
        <f t="shared" si="3"/>
        <v>0</v>
      </c>
      <c r="O26" s="199"/>
      <c r="P26" s="199">
        <v>0</v>
      </c>
      <c r="Q26" s="199"/>
      <c r="R26" s="199">
        <v>0</v>
      </c>
      <c r="S26" s="199"/>
      <c r="T26" s="199">
        <v>0</v>
      </c>
      <c r="U26" s="199"/>
      <c r="V26" s="199">
        <v>0</v>
      </c>
      <c r="W26" s="199"/>
      <c r="X26" s="199">
        <v>0</v>
      </c>
      <c r="Y26" s="199"/>
      <c r="Z26" s="199">
        <v>0</v>
      </c>
      <c r="AA26" s="199"/>
      <c r="AB26" s="199">
        <v>0</v>
      </c>
      <c r="AC26" s="199">
        <f t="shared" si="4"/>
        <v>0</v>
      </c>
    </row>
    <row r="27" spans="1:32" ht="31.5" x14ac:dyDescent="0.25">
      <c r="A27" s="200" t="s">
        <v>181</v>
      </c>
      <c r="B27" s="201" t="s">
        <v>385</v>
      </c>
      <c r="C27" s="199">
        <v>0</v>
      </c>
      <c r="D27" s="199">
        <f t="shared" ref="D27" si="5">D30</f>
        <v>2.27311</v>
      </c>
      <c r="E27" s="199">
        <f t="shared" si="0"/>
        <v>2.27311</v>
      </c>
      <c r="F27" s="199">
        <f t="shared" si="1"/>
        <v>2.27311</v>
      </c>
      <c r="G27" s="199">
        <v>0</v>
      </c>
      <c r="H27" s="199">
        <v>0</v>
      </c>
      <c r="I27" s="199"/>
      <c r="J27" s="199">
        <f>J30</f>
        <v>2.27311</v>
      </c>
      <c r="K27" s="199"/>
      <c r="L27" s="199">
        <v>0</v>
      </c>
      <c r="M27" s="199"/>
      <c r="N27" s="199">
        <f t="shared" si="3"/>
        <v>0</v>
      </c>
      <c r="O27" s="199"/>
      <c r="P27" s="199">
        <v>0</v>
      </c>
      <c r="Q27" s="199"/>
      <c r="R27" s="199">
        <v>0</v>
      </c>
      <c r="S27" s="199"/>
      <c r="T27" s="199">
        <v>0</v>
      </c>
      <c r="U27" s="199"/>
      <c r="V27" s="199">
        <v>0</v>
      </c>
      <c r="W27" s="199"/>
      <c r="X27" s="199">
        <v>0</v>
      </c>
      <c r="Y27" s="199"/>
      <c r="Z27" s="199">
        <v>0</v>
      </c>
      <c r="AA27" s="199"/>
      <c r="AB27" s="199">
        <v>0</v>
      </c>
      <c r="AC27" s="199">
        <f t="shared" si="4"/>
        <v>2.27311</v>
      </c>
    </row>
    <row r="28" spans="1:32" x14ac:dyDescent="0.25">
      <c r="A28" s="200" t="s">
        <v>180</v>
      </c>
      <c r="B28" s="201" t="s">
        <v>179</v>
      </c>
      <c r="C28" s="199">
        <v>0</v>
      </c>
      <c r="D28" s="199">
        <v>0</v>
      </c>
      <c r="E28" s="199">
        <f t="shared" si="0"/>
        <v>0</v>
      </c>
      <c r="F28" s="199">
        <f t="shared" si="1"/>
        <v>0</v>
      </c>
      <c r="G28" s="199">
        <v>0</v>
      </c>
      <c r="H28" s="199">
        <v>0</v>
      </c>
      <c r="I28" s="199"/>
      <c r="J28" s="199">
        <f t="shared" si="2"/>
        <v>0</v>
      </c>
      <c r="K28" s="199"/>
      <c r="L28" s="199">
        <v>0</v>
      </c>
      <c r="M28" s="199"/>
      <c r="N28" s="199">
        <f t="shared" si="3"/>
        <v>0</v>
      </c>
      <c r="O28" s="199"/>
      <c r="P28" s="199">
        <v>0</v>
      </c>
      <c r="Q28" s="199"/>
      <c r="R28" s="199">
        <v>0</v>
      </c>
      <c r="S28" s="199"/>
      <c r="T28" s="199">
        <v>0</v>
      </c>
      <c r="U28" s="199"/>
      <c r="V28" s="199">
        <v>0</v>
      </c>
      <c r="W28" s="199"/>
      <c r="X28" s="199">
        <v>0</v>
      </c>
      <c r="Y28" s="199"/>
      <c r="Z28" s="199">
        <v>0</v>
      </c>
      <c r="AA28" s="199"/>
      <c r="AB28" s="199">
        <v>0</v>
      </c>
      <c r="AC28" s="199">
        <f t="shared" si="4"/>
        <v>0</v>
      </c>
    </row>
    <row r="29" spans="1:32" x14ac:dyDescent="0.25">
      <c r="A29" s="200" t="s">
        <v>178</v>
      </c>
      <c r="B29" s="202" t="s">
        <v>177</v>
      </c>
      <c r="C29" s="199">
        <v>0</v>
      </c>
      <c r="D29" s="199">
        <f t="shared" ref="D29" si="6">D24-D27</f>
        <v>0.4384800000000002</v>
      </c>
      <c r="E29" s="199">
        <f t="shared" si="0"/>
        <v>0.4384800000000002</v>
      </c>
      <c r="F29" s="199">
        <f t="shared" si="1"/>
        <v>0.4384800000000002</v>
      </c>
      <c r="G29" s="199">
        <v>0</v>
      </c>
      <c r="H29" s="199">
        <v>0</v>
      </c>
      <c r="I29" s="199"/>
      <c r="J29" s="199">
        <f>J24-J27</f>
        <v>0.4384800000000002</v>
      </c>
      <c r="K29" s="199"/>
      <c r="L29" s="199">
        <v>0</v>
      </c>
      <c r="M29" s="199"/>
      <c r="N29" s="199">
        <f t="shared" si="3"/>
        <v>0</v>
      </c>
      <c r="O29" s="199"/>
      <c r="P29" s="199">
        <v>0</v>
      </c>
      <c r="Q29" s="199"/>
      <c r="R29" s="199">
        <v>0</v>
      </c>
      <c r="S29" s="199"/>
      <c r="T29" s="199">
        <v>0</v>
      </c>
      <c r="U29" s="199"/>
      <c r="V29" s="199">
        <v>0</v>
      </c>
      <c r="W29" s="199"/>
      <c r="X29" s="199">
        <v>0</v>
      </c>
      <c r="Y29" s="199"/>
      <c r="Z29" s="199">
        <v>0</v>
      </c>
      <c r="AA29" s="199"/>
      <c r="AB29" s="199">
        <v>0</v>
      </c>
      <c r="AC29" s="199">
        <f t="shared" si="4"/>
        <v>0.4384800000000002</v>
      </c>
    </row>
    <row r="30" spans="1:32" ht="47.25" x14ac:dyDescent="0.25">
      <c r="A30" s="197" t="s">
        <v>63</v>
      </c>
      <c r="B30" s="198" t="s">
        <v>176</v>
      </c>
      <c r="C30" s="199">
        <v>0</v>
      </c>
      <c r="D30" s="199">
        <f>D31+D32+D33+D34</f>
        <v>2.27311</v>
      </c>
      <c r="E30" s="199">
        <f t="shared" si="0"/>
        <v>2.27311</v>
      </c>
      <c r="F30" s="199">
        <f t="shared" si="1"/>
        <v>2.27311</v>
      </c>
      <c r="G30" s="199">
        <v>0</v>
      </c>
      <c r="H30" s="199">
        <v>0</v>
      </c>
      <c r="I30" s="199"/>
      <c r="J30" s="199">
        <f>J31+J32+J33+J34</f>
        <v>2.27311</v>
      </c>
      <c r="K30" s="199"/>
      <c r="L30" s="199">
        <v>0</v>
      </c>
      <c r="M30" s="199"/>
      <c r="N30" s="199">
        <f t="shared" si="3"/>
        <v>0</v>
      </c>
      <c r="O30" s="199"/>
      <c r="P30" s="199">
        <v>0</v>
      </c>
      <c r="Q30" s="199"/>
      <c r="R30" s="199">
        <v>0</v>
      </c>
      <c r="S30" s="199"/>
      <c r="T30" s="199">
        <v>0</v>
      </c>
      <c r="U30" s="199"/>
      <c r="V30" s="199">
        <v>0</v>
      </c>
      <c r="W30" s="199"/>
      <c r="X30" s="199">
        <v>0</v>
      </c>
      <c r="Y30" s="199"/>
      <c r="Z30" s="199">
        <v>0</v>
      </c>
      <c r="AA30" s="199"/>
      <c r="AB30" s="199">
        <v>0</v>
      </c>
      <c r="AC30" s="199">
        <f t="shared" si="4"/>
        <v>2.27311</v>
      </c>
    </row>
    <row r="31" spans="1:32" x14ac:dyDescent="0.25">
      <c r="A31" s="197" t="s">
        <v>175</v>
      </c>
      <c r="B31" s="201" t="s">
        <v>174</v>
      </c>
      <c r="C31" s="199">
        <v>0</v>
      </c>
      <c r="D31" s="199">
        <v>2.1924299999999999</v>
      </c>
      <c r="E31" s="199">
        <f t="shared" si="0"/>
        <v>2.1924299999999999</v>
      </c>
      <c r="F31" s="199">
        <f t="shared" si="1"/>
        <v>2.1924299999999999</v>
      </c>
      <c r="G31" s="199">
        <v>0</v>
      </c>
      <c r="H31" s="199">
        <v>0</v>
      </c>
      <c r="I31" s="199"/>
      <c r="J31" s="199">
        <f>F31</f>
        <v>2.1924299999999999</v>
      </c>
      <c r="K31" s="199"/>
      <c r="L31" s="199">
        <v>0</v>
      </c>
      <c r="M31" s="199"/>
      <c r="N31" s="199">
        <f t="shared" si="3"/>
        <v>0</v>
      </c>
      <c r="O31" s="199"/>
      <c r="P31" s="199">
        <v>0</v>
      </c>
      <c r="Q31" s="199"/>
      <c r="R31" s="199">
        <v>0</v>
      </c>
      <c r="S31" s="199"/>
      <c r="T31" s="199">
        <v>0</v>
      </c>
      <c r="U31" s="199"/>
      <c r="V31" s="199">
        <v>0</v>
      </c>
      <c r="W31" s="199"/>
      <c r="X31" s="199">
        <v>0</v>
      </c>
      <c r="Y31" s="199"/>
      <c r="Z31" s="199">
        <v>0</v>
      </c>
      <c r="AA31" s="199"/>
      <c r="AB31" s="199">
        <v>0</v>
      </c>
      <c r="AC31" s="199">
        <f t="shared" si="4"/>
        <v>2.1924299999999999</v>
      </c>
    </row>
    <row r="32" spans="1:32" ht="31.5" x14ac:dyDescent="0.25">
      <c r="A32" s="197" t="s">
        <v>173</v>
      </c>
      <c r="B32" s="201" t="s">
        <v>172</v>
      </c>
      <c r="C32" s="199">
        <v>0</v>
      </c>
      <c r="D32" s="199">
        <v>0</v>
      </c>
      <c r="E32" s="199">
        <f t="shared" si="0"/>
        <v>0</v>
      </c>
      <c r="F32" s="199">
        <f t="shared" si="1"/>
        <v>0</v>
      </c>
      <c r="G32" s="199">
        <v>0</v>
      </c>
      <c r="H32" s="199">
        <v>0</v>
      </c>
      <c r="I32" s="199"/>
      <c r="J32" s="199">
        <f t="shared" ref="J32:J34" si="7">F32</f>
        <v>0</v>
      </c>
      <c r="K32" s="199"/>
      <c r="L32" s="199">
        <v>0</v>
      </c>
      <c r="M32" s="199"/>
      <c r="N32" s="199">
        <f t="shared" si="3"/>
        <v>0</v>
      </c>
      <c r="O32" s="199"/>
      <c r="P32" s="199">
        <v>0</v>
      </c>
      <c r="Q32" s="199"/>
      <c r="R32" s="199">
        <v>0</v>
      </c>
      <c r="S32" s="199"/>
      <c r="T32" s="199">
        <v>0</v>
      </c>
      <c r="U32" s="199"/>
      <c r="V32" s="199">
        <v>0</v>
      </c>
      <c r="W32" s="199"/>
      <c r="X32" s="199">
        <v>0</v>
      </c>
      <c r="Y32" s="199"/>
      <c r="Z32" s="199">
        <v>0</v>
      </c>
      <c r="AA32" s="199"/>
      <c r="AB32" s="199">
        <v>0</v>
      </c>
      <c r="AC32" s="199">
        <f t="shared" si="4"/>
        <v>0</v>
      </c>
    </row>
    <row r="33" spans="1:29" x14ac:dyDescent="0.25">
      <c r="A33" s="197" t="s">
        <v>171</v>
      </c>
      <c r="B33" s="201" t="s">
        <v>170</v>
      </c>
      <c r="C33" s="199">
        <v>0</v>
      </c>
      <c r="D33" s="199">
        <v>0</v>
      </c>
      <c r="E33" s="199">
        <f t="shared" si="0"/>
        <v>0</v>
      </c>
      <c r="F33" s="199">
        <f t="shared" si="1"/>
        <v>0</v>
      </c>
      <c r="G33" s="199">
        <v>0</v>
      </c>
      <c r="H33" s="199">
        <v>0</v>
      </c>
      <c r="I33" s="199"/>
      <c r="J33" s="199">
        <f t="shared" si="7"/>
        <v>0</v>
      </c>
      <c r="K33" s="199"/>
      <c r="L33" s="199">
        <v>0</v>
      </c>
      <c r="M33" s="199"/>
      <c r="N33" s="199">
        <f t="shared" si="3"/>
        <v>0</v>
      </c>
      <c r="O33" s="199"/>
      <c r="P33" s="199">
        <v>0</v>
      </c>
      <c r="Q33" s="199"/>
      <c r="R33" s="199">
        <v>0</v>
      </c>
      <c r="S33" s="199"/>
      <c r="T33" s="199">
        <v>0</v>
      </c>
      <c r="U33" s="199"/>
      <c r="V33" s="199">
        <v>0</v>
      </c>
      <c r="W33" s="199"/>
      <c r="X33" s="199">
        <v>0</v>
      </c>
      <c r="Y33" s="199"/>
      <c r="Z33" s="199">
        <v>0</v>
      </c>
      <c r="AA33" s="199"/>
      <c r="AB33" s="199">
        <v>0</v>
      </c>
      <c r="AC33" s="199">
        <f t="shared" si="4"/>
        <v>0</v>
      </c>
    </row>
    <row r="34" spans="1:29" x14ac:dyDescent="0.25">
      <c r="A34" s="197" t="s">
        <v>169</v>
      </c>
      <c r="B34" s="201" t="s">
        <v>168</v>
      </c>
      <c r="C34" s="199">
        <v>0</v>
      </c>
      <c r="D34" s="199">
        <v>8.0680000000000002E-2</v>
      </c>
      <c r="E34" s="199">
        <f t="shared" si="0"/>
        <v>8.0680000000000002E-2</v>
      </c>
      <c r="F34" s="199">
        <f t="shared" si="1"/>
        <v>8.0680000000000002E-2</v>
      </c>
      <c r="G34" s="199">
        <v>0</v>
      </c>
      <c r="H34" s="199">
        <v>0</v>
      </c>
      <c r="I34" s="199"/>
      <c r="J34" s="199">
        <f t="shared" si="7"/>
        <v>8.0680000000000002E-2</v>
      </c>
      <c r="K34" s="199"/>
      <c r="L34" s="199">
        <v>0</v>
      </c>
      <c r="M34" s="199"/>
      <c r="N34" s="199">
        <f t="shared" si="3"/>
        <v>0</v>
      </c>
      <c r="O34" s="199"/>
      <c r="P34" s="199">
        <v>0</v>
      </c>
      <c r="Q34" s="199"/>
      <c r="R34" s="199">
        <v>0</v>
      </c>
      <c r="S34" s="199"/>
      <c r="T34" s="199">
        <v>0</v>
      </c>
      <c r="U34" s="199"/>
      <c r="V34" s="199">
        <v>0</v>
      </c>
      <c r="W34" s="199"/>
      <c r="X34" s="199">
        <v>0</v>
      </c>
      <c r="Y34" s="199"/>
      <c r="Z34" s="199">
        <v>0</v>
      </c>
      <c r="AA34" s="199"/>
      <c r="AB34" s="199">
        <v>0</v>
      </c>
      <c r="AC34" s="199">
        <f t="shared" si="4"/>
        <v>8.0680000000000002E-2</v>
      </c>
    </row>
    <row r="35" spans="1:29" ht="31.5" x14ac:dyDescent="0.25">
      <c r="A35" s="197" t="s">
        <v>62</v>
      </c>
      <c r="B35" s="198" t="s">
        <v>167</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ht="31.5" x14ac:dyDescent="0.25">
      <c r="A36" s="200" t="s">
        <v>166</v>
      </c>
      <c r="B36" s="203" t="s">
        <v>510</v>
      </c>
      <c r="C36" s="199"/>
      <c r="D36" s="199"/>
      <c r="E36" s="199"/>
      <c r="F36" s="199"/>
      <c r="G36" s="199">
        <v>0</v>
      </c>
      <c r="H36" s="199">
        <v>0</v>
      </c>
      <c r="I36" s="199" t="s">
        <v>488</v>
      </c>
      <c r="J36" s="199">
        <v>0</v>
      </c>
      <c r="K36" s="199" t="s">
        <v>488</v>
      </c>
      <c r="L36" s="199">
        <v>0</v>
      </c>
      <c r="M36" s="199" t="s">
        <v>488</v>
      </c>
      <c r="N36" s="199">
        <v>0</v>
      </c>
      <c r="O36" s="199" t="s">
        <v>488</v>
      </c>
      <c r="P36" s="199">
        <v>0</v>
      </c>
      <c r="Q36" s="199" t="s">
        <v>488</v>
      </c>
      <c r="R36" s="199">
        <v>0</v>
      </c>
      <c r="S36" s="199" t="s">
        <v>488</v>
      </c>
      <c r="T36" s="199">
        <v>0</v>
      </c>
      <c r="U36" s="199" t="s">
        <v>488</v>
      </c>
      <c r="V36" s="199">
        <v>0</v>
      </c>
      <c r="W36" s="199" t="s">
        <v>488</v>
      </c>
      <c r="X36" s="199">
        <v>0</v>
      </c>
      <c r="Y36" s="199" t="s">
        <v>488</v>
      </c>
      <c r="Z36" s="199">
        <v>0</v>
      </c>
      <c r="AA36" s="199" t="s">
        <v>488</v>
      </c>
      <c r="AB36" s="199">
        <v>0</v>
      </c>
      <c r="AC36" s="199">
        <v>0</v>
      </c>
    </row>
    <row r="37" spans="1:29" x14ac:dyDescent="0.25">
      <c r="A37" s="200" t="s">
        <v>165</v>
      </c>
      <c r="B37" s="203" t="s">
        <v>155</v>
      </c>
      <c r="C37" s="199"/>
      <c r="D37" s="199"/>
      <c r="E37" s="199"/>
      <c r="F37" s="199"/>
      <c r="G37" s="199">
        <v>0</v>
      </c>
      <c r="H37" s="199">
        <v>0</v>
      </c>
      <c r="I37" s="199" t="s">
        <v>488</v>
      </c>
      <c r="J37" s="199">
        <v>0</v>
      </c>
      <c r="K37" s="199" t="s">
        <v>488</v>
      </c>
      <c r="L37" s="199">
        <v>0</v>
      </c>
      <c r="M37" s="199" t="s">
        <v>488</v>
      </c>
      <c r="N37" s="199">
        <v>0</v>
      </c>
      <c r="O37" s="199" t="s">
        <v>488</v>
      </c>
      <c r="P37" s="199">
        <v>0</v>
      </c>
      <c r="Q37" s="199" t="s">
        <v>488</v>
      </c>
      <c r="R37" s="199">
        <v>0</v>
      </c>
      <c r="S37" s="199" t="s">
        <v>488</v>
      </c>
      <c r="T37" s="199">
        <v>0</v>
      </c>
      <c r="U37" s="199" t="s">
        <v>488</v>
      </c>
      <c r="V37" s="199">
        <v>0</v>
      </c>
      <c r="W37" s="199" t="s">
        <v>488</v>
      </c>
      <c r="X37" s="199">
        <v>0</v>
      </c>
      <c r="Y37" s="199" t="s">
        <v>488</v>
      </c>
      <c r="Z37" s="199">
        <v>0</v>
      </c>
      <c r="AA37" s="199" t="s">
        <v>488</v>
      </c>
      <c r="AB37" s="199">
        <v>0</v>
      </c>
      <c r="AC37" s="199">
        <v>0</v>
      </c>
    </row>
    <row r="38" spans="1:29" x14ac:dyDescent="0.25">
      <c r="A38" s="200" t="s">
        <v>164</v>
      </c>
      <c r="B38" s="201" t="s">
        <v>511</v>
      </c>
      <c r="C38" s="199"/>
      <c r="D38" s="199"/>
      <c r="E38" s="199"/>
      <c r="F38" s="199"/>
      <c r="G38" s="199">
        <v>0</v>
      </c>
      <c r="H38" s="199">
        <v>0</v>
      </c>
      <c r="I38" s="199" t="s">
        <v>488</v>
      </c>
      <c r="J38" s="199">
        <v>0</v>
      </c>
      <c r="K38" s="199" t="s">
        <v>488</v>
      </c>
      <c r="L38" s="199">
        <v>0</v>
      </c>
      <c r="M38" s="199" t="s">
        <v>488</v>
      </c>
      <c r="N38" s="199">
        <v>0</v>
      </c>
      <c r="O38" s="199" t="s">
        <v>488</v>
      </c>
      <c r="P38" s="199">
        <v>0</v>
      </c>
      <c r="Q38" s="199" t="s">
        <v>488</v>
      </c>
      <c r="R38" s="199">
        <v>0</v>
      </c>
      <c r="S38" s="199" t="s">
        <v>488</v>
      </c>
      <c r="T38" s="199">
        <v>0</v>
      </c>
      <c r="U38" s="199" t="s">
        <v>488</v>
      </c>
      <c r="V38" s="199">
        <v>0</v>
      </c>
      <c r="W38" s="199" t="s">
        <v>488</v>
      </c>
      <c r="X38" s="199">
        <v>0</v>
      </c>
      <c r="Y38" s="199" t="s">
        <v>488</v>
      </c>
      <c r="Z38" s="199">
        <v>0</v>
      </c>
      <c r="AA38" s="199" t="s">
        <v>488</v>
      </c>
      <c r="AB38" s="199">
        <v>0</v>
      </c>
      <c r="AC38" s="199">
        <v>0</v>
      </c>
    </row>
    <row r="39" spans="1:29" x14ac:dyDescent="0.25">
      <c r="A39" s="200" t="s">
        <v>163</v>
      </c>
      <c r="B39" s="201" t="s">
        <v>512</v>
      </c>
      <c r="C39" s="199"/>
      <c r="D39" s="199"/>
      <c r="E39" s="199"/>
      <c r="F39" s="199"/>
      <c r="G39" s="199">
        <v>0</v>
      </c>
      <c r="H39" s="199">
        <v>0</v>
      </c>
      <c r="I39" s="199" t="s">
        <v>488</v>
      </c>
      <c r="J39" s="199">
        <v>0</v>
      </c>
      <c r="K39" s="199" t="s">
        <v>488</v>
      </c>
      <c r="L39" s="199">
        <v>0</v>
      </c>
      <c r="M39" s="199" t="s">
        <v>488</v>
      </c>
      <c r="N39" s="199">
        <v>0</v>
      </c>
      <c r="O39" s="199" t="s">
        <v>488</v>
      </c>
      <c r="P39" s="199">
        <v>0</v>
      </c>
      <c r="Q39" s="199" t="s">
        <v>488</v>
      </c>
      <c r="R39" s="199">
        <v>0</v>
      </c>
      <c r="S39" s="199" t="s">
        <v>488</v>
      </c>
      <c r="T39" s="199">
        <v>0</v>
      </c>
      <c r="U39" s="199" t="s">
        <v>488</v>
      </c>
      <c r="V39" s="199">
        <v>0</v>
      </c>
      <c r="W39" s="199" t="s">
        <v>488</v>
      </c>
      <c r="X39" s="199">
        <v>0</v>
      </c>
      <c r="Y39" s="199" t="s">
        <v>488</v>
      </c>
      <c r="Z39" s="199">
        <v>0</v>
      </c>
      <c r="AA39" s="199" t="s">
        <v>488</v>
      </c>
      <c r="AB39" s="199">
        <v>0</v>
      </c>
      <c r="AC39" s="199">
        <v>0</v>
      </c>
    </row>
    <row r="40" spans="1:29" x14ac:dyDescent="0.25">
      <c r="A40" s="200" t="s">
        <v>162</v>
      </c>
      <c r="B40" s="201" t="s">
        <v>513</v>
      </c>
      <c r="C40" s="199"/>
      <c r="D40" s="199"/>
      <c r="E40" s="199"/>
      <c r="F40" s="199"/>
      <c r="G40" s="199">
        <v>0</v>
      </c>
      <c r="H40" s="199">
        <v>0</v>
      </c>
      <c r="I40" s="199" t="s">
        <v>488</v>
      </c>
      <c r="J40" s="199">
        <v>0</v>
      </c>
      <c r="K40" s="199" t="s">
        <v>488</v>
      </c>
      <c r="L40" s="199">
        <v>0</v>
      </c>
      <c r="M40" s="199" t="s">
        <v>488</v>
      </c>
      <c r="N40" s="199">
        <v>0</v>
      </c>
      <c r="O40" s="199" t="s">
        <v>488</v>
      </c>
      <c r="P40" s="199">
        <v>0</v>
      </c>
      <c r="Q40" s="199" t="s">
        <v>488</v>
      </c>
      <c r="R40" s="199">
        <v>0</v>
      </c>
      <c r="S40" s="199" t="s">
        <v>488</v>
      </c>
      <c r="T40" s="199">
        <v>0</v>
      </c>
      <c r="U40" s="199" t="s">
        <v>488</v>
      </c>
      <c r="V40" s="199">
        <v>0</v>
      </c>
      <c r="W40" s="199" t="s">
        <v>488</v>
      </c>
      <c r="X40" s="199">
        <v>0</v>
      </c>
      <c r="Y40" s="199" t="s">
        <v>488</v>
      </c>
      <c r="Z40" s="199">
        <v>0</v>
      </c>
      <c r="AA40" s="199" t="s">
        <v>488</v>
      </c>
      <c r="AB40" s="199">
        <v>0</v>
      </c>
      <c r="AC40" s="199">
        <v>0</v>
      </c>
    </row>
    <row r="41" spans="1:29" x14ac:dyDescent="0.25">
      <c r="A41" s="200" t="s">
        <v>161</v>
      </c>
      <c r="B41" s="201" t="s">
        <v>514</v>
      </c>
      <c r="C41" s="199"/>
      <c r="D41" s="199"/>
      <c r="E41" s="199"/>
      <c r="F41" s="199"/>
      <c r="G41" s="199">
        <v>0</v>
      </c>
      <c r="H41" s="199">
        <v>0</v>
      </c>
      <c r="I41" s="199" t="s">
        <v>488</v>
      </c>
      <c r="J41" s="199">
        <v>0</v>
      </c>
      <c r="K41" s="199" t="s">
        <v>488</v>
      </c>
      <c r="L41" s="199">
        <v>0</v>
      </c>
      <c r="M41" s="199" t="s">
        <v>488</v>
      </c>
      <c r="N41" s="199">
        <v>0</v>
      </c>
      <c r="O41" s="199" t="s">
        <v>488</v>
      </c>
      <c r="P41" s="199">
        <v>0</v>
      </c>
      <c r="Q41" s="199" t="s">
        <v>488</v>
      </c>
      <c r="R41" s="199">
        <v>0</v>
      </c>
      <c r="S41" s="199" t="s">
        <v>488</v>
      </c>
      <c r="T41" s="199">
        <v>0</v>
      </c>
      <c r="U41" s="199" t="s">
        <v>488</v>
      </c>
      <c r="V41" s="199">
        <v>0</v>
      </c>
      <c r="W41" s="199" t="s">
        <v>488</v>
      </c>
      <c r="X41" s="199">
        <v>0</v>
      </c>
      <c r="Y41" s="199" t="s">
        <v>488</v>
      </c>
      <c r="Z41" s="199">
        <v>0</v>
      </c>
      <c r="AA41" s="199" t="s">
        <v>488</v>
      </c>
      <c r="AB41" s="199">
        <v>0</v>
      </c>
      <c r="AC41" s="199">
        <v>0</v>
      </c>
    </row>
    <row r="42" spans="1:29" x14ac:dyDescent="0.25">
      <c r="A42" s="200" t="s">
        <v>160</v>
      </c>
      <c r="B42" s="201" t="s">
        <v>515</v>
      </c>
      <c r="C42" s="199"/>
      <c r="D42" s="199"/>
      <c r="E42" s="199"/>
      <c r="F42" s="199"/>
      <c r="G42" s="199">
        <v>0</v>
      </c>
      <c r="H42" s="199">
        <v>0</v>
      </c>
      <c r="I42" s="199" t="s">
        <v>488</v>
      </c>
      <c r="J42" s="199">
        <v>0</v>
      </c>
      <c r="K42" s="199" t="s">
        <v>488</v>
      </c>
      <c r="L42" s="199">
        <v>0</v>
      </c>
      <c r="M42" s="199" t="s">
        <v>488</v>
      </c>
      <c r="N42" s="199">
        <v>0</v>
      </c>
      <c r="O42" s="199" t="s">
        <v>488</v>
      </c>
      <c r="P42" s="199">
        <v>0</v>
      </c>
      <c r="Q42" s="199" t="s">
        <v>488</v>
      </c>
      <c r="R42" s="199">
        <v>0</v>
      </c>
      <c r="S42" s="199" t="s">
        <v>488</v>
      </c>
      <c r="T42" s="199">
        <v>0</v>
      </c>
      <c r="U42" s="199" t="s">
        <v>488</v>
      </c>
      <c r="V42" s="199">
        <v>0</v>
      </c>
      <c r="W42" s="199" t="s">
        <v>488</v>
      </c>
      <c r="X42" s="199">
        <v>0</v>
      </c>
      <c r="Y42" s="199" t="s">
        <v>488</v>
      </c>
      <c r="Z42" s="199">
        <v>0</v>
      </c>
      <c r="AA42" s="199" t="s">
        <v>488</v>
      </c>
      <c r="AB42" s="199">
        <v>0</v>
      </c>
      <c r="AC42" s="199">
        <v>0</v>
      </c>
    </row>
    <row r="43" spans="1:29" x14ac:dyDescent="0.25">
      <c r="A43" s="200" t="s">
        <v>516</v>
      </c>
      <c r="B43" s="201" t="s">
        <v>517</v>
      </c>
      <c r="C43" s="199"/>
      <c r="D43" s="199"/>
      <c r="E43" s="199"/>
      <c r="F43" s="199"/>
      <c r="G43" s="199">
        <v>0</v>
      </c>
      <c r="H43" s="199">
        <v>0</v>
      </c>
      <c r="I43" s="199" t="s">
        <v>488</v>
      </c>
      <c r="J43" s="199">
        <v>0</v>
      </c>
      <c r="K43" s="199" t="s">
        <v>488</v>
      </c>
      <c r="L43" s="199">
        <v>0</v>
      </c>
      <c r="M43" s="199" t="s">
        <v>488</v>
      </c>
      <c r="N43" s="199">
        <v>0</v>
      </c>
      <c r="O43" s="199" t="s">
        <v>488</v>
      </c>
      <c r="P43" s="199">
        <v>0</v>
      </c>
      <c r="Q43" s="199" t="s">
        <v>488</v>
      </c>
      <c r="R43" s="199">
        <v>0</v>
      </c>
      <c r="S43" s="199" t="s">
        <v>488</v>
      </c>
      <c r="T43" s="199">
        <v>0</v>
      </c>
      <c r="U43" s="199" t="s">
        <v>488</v>
      </c>
      <c r="V43" s="199">
        <v>0</v>
      </c>
      <c r="W43" s="199" t="s">
        <v>488</v>
      </c>
      <c r="X43" s="199">
        <v>0</v>
      </c>
      <c r="Y43" s="199" t="s">
        <v>488</v>
      </c>
      <c r="Z43" s="199">
        <v>0</v>
      </c>
      <c r="AA43" s="199" t="s">
        <v>488</v>
      </c>
      <c r="AB43" s="199">
        <v>0</v>
      </c>
      <c r="AC43" s="199">
        <v>0</v>
      </c>
    </row>
    <row r="44" spans="1:29" x14ac:dyDescent="0.25">
      <c r="A44" s="200" t="s">
        <v>518</v>
      </c>
      <c r="B44" s="201" t="s">
        <v>519</v>
      </c>
      <c r="C44" s="199"/>
      <c r="D44" s="199"/>
      <c r="E44" s="199"/>
      <c r="F44" s="199"/>
      <c r="G44" s="199">
        <v>0</v>
      </c>
      <c r="H44" s="199">
        <v>0</v>
      </c>
      <c r="I44" s="199" t="s">
        <v>488</v>
      </c>
      <c r="J44" s="199">
        <v>0</v>
      </c>
      <c r="K44" s="199" t="s">
        <v>488</v>
      </c>
      <c r="L44" s="199">
        <v>0</v>
      </c>
      <c r="M44" s="199" t="s">
        <v>488</v>
      </c>
      <c r="N44" s="199">
        <v>0</v>
      </c>
      <c r="O44" s="199" t="s">
        <v>488</v>
      </c>
      <c r="P44" s="199">
        <v>0</v>
      </c>
      <c r="Q44" s="199" t="s">
        <v>488</v>
      </c>
      <c r="R44" s="199">
        <v>0</v>
      </c>
      <c r="S44" s="199" t="s">
        <v>488</v>
      </c>
      <c r="T44" s="199">
        <v>0</v>
      </c>
      <c r="U44" s="199" t="s">
        <v>488</v>
      </c>
      <c r="V44" s="199">
        <v>0</v>
      </c>
      <c r="W44" s="199" t="s">
        <v>488</v>
      </c>
      <c r="X44" s="199">
        <v>0</v>
      </c>
      <c r="Y44" s="199" t="s">
        <v>488</v>
      </c>
      <c r="Z44" s="199">
        <v>0</v>
      </c>
      <c r="AA44" s="199" t="s">
        <v>488</v>
      </c>
      <c r="AB44" s="199">
        <v>0</v>
      </c>
      <c r="AC44" s="199">
        <v>0</v>
      </c>
    </row>
    <row r="45" spans="1:29" x14ac:dyDescent="0.25">
      <c r="A45" s="200" t="s">
        <v>520</v>
      </c>
      <c r="B45" s="201" t="s">
        <v>521</v>
      </c>
      <c r="C45" s="199"/>
      <c r="D45" s="199"/>
      <c r="E45" s="199"/>
      <c r="F45" s="199"/>
      <c r="G45" s="199">
        <v>0</v>
      </c>
      <c r="H45" s="199">
        <v>0</v>
      </c>
      <c r="I45" s="199" t="s">
        <v>488</v>
      </c>
      <c r="J45" s="199">
        <v>0</v>
      </c>
      <c r="K45" s="199" t="s">
        <v>488</v>
      </c>
      <c r="L45" s="199">
        <v>0</v>
      </c>
      <c r="M45" s="199" t="s">
        <v>488</v>
      </c>
      <c r="N45" s="199">
        <v>0</v>
      </c>
      <c r="O45" s="199" t="s">
        <v>488</v>
      </c>
      <c r="P45" s="199">
        <v>0</v>
      </c>
      <c r="Q45" s="199" t="s">
        <v>488</v>
      </c>
      <c r="R45" s="199">
        <v>0</v>
      </c>
      <c r="S45" s="199" t="s">
        <v>488</v>
      </c>
      <c r="T45" s="199">
        <v>0</v>
      </c>
      <c r="U45" s="199" t="s">
        <v>488</v>
      </c>
      <c r="V45" s="199">
        <v>0</v>
      </c>
      <c r="W45" s="199" t="s">
        <v>488</v>
      </c>
      <c r="X45" s="199">
        <v>0</v>
      </c>
      <c r="Y45" s="199" t="s">
        <v>488</v>
      </c>
      <c r="Z45" s="199">
        <v>0</v>
      </c>
      <c r="AA45" s="199" t="s">
        <v>488</v>
      </c>
      <c r="AB45" s="199">
        <v>0</v>
      </c>
      <c r="AC45" s="199">
        <v>0</v>
      </c>
    </row>
    <row r="46" spans="1:29" x14ac:dyDescent="0.25">
      <c r="A46" s="200" t="s">
        <v>522</v>
      </c>
      <c r="B46" s="201" t="s">
        <v>523</v>
      </c>
      <c r="C46" s="199"/>
      <c r="D46" s="199"/>
      <c r="E46" s="199"/>
      <c r="F46" s="199"/>
      <c r="G46" s="199">
        <v>0</v>
      </c>
      <c r="H46" s="199">
        <v>0</v>
      </c>
      <c r="I46" s="199" t="s">
        <v>488</v>
      </c>
      <c r="J46" s="199">
        <v>0</v>
      </c>
      <c r="K46" s="199" t="s">
        <v>488</v>
      </c>
      <c r="L46" s="199">
        <v>0</v>
      </c>
      <c r="M46" s="199" t="s">
        <v>488</v>
      </c>
      <c r="N46" s="199">
        <v>0</v>
      </c>
      <c r="O46" s="199" t="s">
        <v>488</v>
      </c>
      <c r="P46" s="199">
        <v>0</v>
      </c>
      <c r="Q46" s="199" t="s">
        <v>488</v>
      </c>
      <c r="R46" s="199">
        <v>0</v>
      </c>
      <c r="S46" s="199" t="s">
        <v>488</v>
      </c>
      <c r="T46" s="199">
        <v>0</v>
      </c>
      <c r="U46" s="199" t="s">
        <v>488</v>
      </c>
      <c r="V46" s="199">
        <v>0</v>
      </c>
      <c r="W46" s="199" t="s">
        <v>488</v>
      </c>
      <c r="X46" s="199">
        <v>0</v>
      </c>
      <c r="Y46" s="199" t="s">
        <v>488</v>
      </c>
      <c r="Z46" s="199">
        <v>0</v>
      </c>
      <c r="AA46" s="199" t="s">
        <v>488</v>
      </c>
      <c r="AB46" s="199">
        <v>0</v>
      </c>
      <c r="AC46" s="199">
        <v>0</v>
      </c>
    </row>
    <row r="47" spans="1:29" x14ac:dyDescent="0.25">
      <c r="A47" s="197" t="s">
        <v>61</v>
      </c>
      <c r="B47" s="198" t="s">
        <v>159</v>
      </c>
      <c r="C47" s="199"/>
      <c r="D47" s="199"/>
      <c r="E47" s="199"/>
      <c r="F47" s="199"/>
      <c r="G47" s="199"/>
      <c r="H47" s="199"/>
      <c r="I47" s="199"/>
      <c r="J47" s="199"/>
      <c r="K47" s="199"/>
      <c r="L47" s="199"/>
      <c r="M47" s="199"/>
      <c r="N47" s="199"/>
      <c r="O47" s="199"/>
      <c r="P47" s="199"/>
      <c r="Q47" s="199"/>
      <c r="R47" s="199"/>
      <c r="S47" s="199"/>
      <c r="T47" s="199"/>
      <c r="U47" s="199"/>
      <c r="V47" s="199"/>
      <c r="W47" s="199"/>
      <c r="X47" s="199"/>
      <c r="Y47" s="199"/>
      <c r="Z47" s="199"/>
      <c r="AA47" s="199"/>
      <c r="AB47" s="199"/>
      <c r="AC47" s="199"/>
    </row>
    <row r="48" spans="1:29" ht="31.5" x14ac:dyDescent="0.25">
      <c r="A48" s="200" t="s">
        <v>158</v>
      </c>
      <c r="B48" s="203" t="s">
        <v>510</v>
      </c>
      <c r="C48" s="199"/>
      <c r="D48" s="199"/>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v>0</v>
      </c>
      <c r="AA48" s="199"/>
      <c r="AB48" s="199">
        <v>0</v>
      </c>
      <c r="AC48" s="199">
        <v>0</v>
      </c>
    </row>
    <row r="49" spans="1:29" x14ac:dyDescent="0.25">
      <c r="A49" s="200" t="s">
        <v>157</v>
      </c>
      <c r="B49" s="203" t="s">
        <v>155</v>
      </c>
      <c r="C49" s="199"/>
      <c r="D49" s="199"/>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v>0</v>
      </c>
      <c r="AA49" s="199"/>
      <c r="AB49" s="199">
        <v>0</v>
      </c>
      <c r="AC49" s="199">
        <v>0</v>
      </c>
    </row>
    <row r="50" spans="1:29" ht="31.5" x14ac:dyDescent="0.25">
      <c r="A50" s="200" t="s">
        <v>156</v>
      </c>
      <c r="B50" s="201" t="s">
        <v>153</v>
      </c>
      <c r="C50" s="199"/>
      <c r="D50" s="199"/>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v>0</v>
      </c>
      <c r="AA50" s="199"/>
      <c r="AB50" s="199">
        <v>0</v>
      </c>
      <c r="AC50" s="199">
        <v>0</v>
      </c>
    </row>
    <row r="51" spans="1:29" ht="35.25" customHeight="1" x14ac:dyDescent="0.25">
      <c r="A51" s="200" t="s">
        <v>154</v>
      </c>
      <c r="B51" s="201" t="s">
        <v>151</v>
      </c>
      <c r="C51" s="199"/>
      <c r="D51" s="199"/>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v>0</v>
      </c>
      <c r="AA51" s="199"/>
      <c r="AB51" s="199">
        <v>0</v>
      </c>
      <c r="AC51" s="199">
        <v>0</v>
      </c>
    </row>
    <row r="52" spans="1:29" x14ac:dyDescent="0.25">
      <c r="A52" s="200" t="s">
        <v>152</v>
      </c>
      <c r="B52" s="201" t="s">
        <v>149</v>
      </c>
      <c r="C52" s="199"/>
      <c r="D52" s="199"/>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v>0</v>
      </c>
      <c r="AA52" s="199"/>
      <c r="AB52" s="199">
        <v>0</v>
      </c>
      <c r="AC52" s="199">
        <v>0</v>
      </c>
    </row>
    <row r="53" spans="1:29" x14ac:dyDescent="0.25">
      <c r="A53" s="200" t="s">
        <v>150</v>
      </c>
      <c r="B53" s="201" t="s">
        <v>512</v>
      </c>
      <c r="C53" s="199"/>
      <c r="D53" s="199"/>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v>0</v>
      </c>
      <c r="AA53" s="199"/>
      <c r="AB53" s="199">
        <v>0</v>
      </c>
      <c r="AC53" s="199">
        <v>0</v>
      </c>
    </row>
    <row r="54" spans="1:29" x14ac:dyDescent="0.25">
      <c r="A54" s="200" t="s">
        <v>148</v>
      </c>
      <c r="B54" s="201" t="s">
        <v>513</v>
      </c>
      <c r="C54" s="199"/>
      <c r="D54" s="199"/>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v>0</v>
      </c>
      <c r="AA54" s="199"/>
      <c r="AB54" s="199">
        <v>0</v>
      </c>
      <c r="AC54" s="199">
        <v>0</v>
      </c>
    </row>
    <row r="55" spans="1:29" x14ac:dyDescent="0.25">
      <c r="A55" s="200" t="s">
        <v>524</v>
      </c>
      <c r="B55" s="201" t="s">
        <v>514</v>
      </c>
      <c r="C55" s="199"/>
      <c r="D55" s="199"/>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v>0</v>
      </c>
      <c r="AA55" s="199"/>
      <c r="AB55" s="199">
        <v>0</v>
      </c>
      <c r="AC55" s="199">
        <v>0</v>
      </c>
    </row>
    <row r="56" spans="1:29" x14ac:dyDescent="0.25">
      <c r="A56" s="200" t="s">
        <v>525</v>
      </c>
      <c r="B56" s="201" t="s">
        <v>515</v>
      </c>
      <c r="C56" s="199"/>
      <c r="D56" s="199"/>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v>0</v>
      </c>
      <c r="AA56" s="199"/>
      <c r="AB56" s="199">
        <v>0</v>
      </c>
      <c r="AC56" s="199">
        <v>0</v>
      </c>
    </row>
    <row r="57" spans="1:29" x14ac:dyDescent="0.25">
      <c r="A57" s="200" t="s">
        <v>526</v>
      </c>
      <c r="B57" s="201" t="s">
        <v>517</v>
      </c>
      <c r="C57" s="199"/>
      <c r="D57" s="199"/>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v>0</v>
      </c>
      <c r="AA57" s="199"/>
      <c r="AB57" s="199">
        <v>0</v>
      </c>
      <c r="AC57" s="199">
        <v>0</v>
      </c>
    </row>
    <row r="58" spans="1:29" ht="19.5" customHeight="1" x14ac:dyDescent="0.25">
      <c r="A58" s="200" t="s">
        <v>527</v>
      </c>
      <c r="B58" s="201" t="s">
        <v>519</v>
      </c>
      <c r="C58" s="199"/>
      <c r="D58" s="199"/>
      <c r="E58" s="199"/>
      <c r="F58" s="199"/>
      <c r="G58" s="199">
        <v>0</v>
      </c>
      <c r="H58" s="199">
        <v>0</v>
      </c>
      <c r="I58" s="199"/>
      <c r="J58" s="199">
        <v>0</v>
      </c>
      <c r="K58" s="199"/>
      <c r="L58" s="199">
        <v>0</v>
      </c>
      <c r="M58" s="199"/>
      <c r="N58" s="199">
        <v>0</v>
      </c>
      <c r="O58" s="199"/>
      <c r="P58" s="199">
        <v>0</v>
      </c>
      <c r="Q58" s="199"/>
      <c r="R58" s="199">
        <v>0</v>
      </c>
      <c r="S58" s="199"/>
      <c r="T58" s="199">
        <v>0</v>
      </c>
      <c r="U58" s="199"/>
      <c r="V58" s="199">
        <v>0</v>
      </c>
      <c r="W58" s="199"/>
      <c r="X58" s="199">
        <v>0</v>
      </c>
      <c r="Y58" s="199"/>
      <c r="Z58" s="199">
        <v>0</v>
      </c>
      <c r="AA58" s="199"/>
      <c r="AB58" s="199">
        <v>0</v>
      </c>
      <c r="AC58" s="199">
        <f>N58</f>
        <v>0</v>
      </c>
    </row>
    <row r="59" spans="1:29" x14ac:dyDescent="0.25">
      <c r="A59" s="200" t="s">
        <v>528</v>
      </c>
      <c r="B59" s="201" t="s">
        <v>521</v>
      </c>
      <c r="C59" s="199"/>
      <c r="D59" s="199"/>
      <c r="E59" s="199"/>
      <c r="F59" s="199"/>
      <c r="G59" s="199">
        <v>0</v>
      </c>
      <c r="H59" s="199">
        <v>0</v>
      </c>
      <c r="I59" s="199"/>
      <c r="J59" s="199">
        <v>0</v>
      </c>
      <c r="K59" s="199"/>
      <c r="L59" s="199">
        <v>0</v>
      </c>
      <c r="M59" s="199"/>
      <c r="N59" s="199">
        <v>0</v>
      </c>
      <c r="O59" s="199"/>
      <c r="P59" s="199">
        <v>0</v>
      </c>
      <c r="Q59" s="199"/>
      <c r="R59" s="199">
        <f>D59</f>
        <v>0</v>
      </c>
      <c r="S59" s="199"/>
      <c r="T59" s="199">
        <v>0</v>
      </c>
      <c r="U59" s="199"/>
      <c r="V59" s="199">
        <v>0</v>
      </c>
      <c r="W59" s="199"/>
      <c r="X59" s="199">
        <v>0</v>
      </c>
      <c r="Y59" s="199"/>
      <c r="Z59" s="199">
        <v>0</v>
      </c>
      <c r="AA59" s="199"/>
      <c r="AB59" s="199">
        <v>0</v>
      </c>
      <c r="AC59" s="199">
        <f>R59</f>
        <v>0</v>
      </c>
    </row>
    <row r="60" spans="1:29" x14ac:dyDescent="0.25">
      <c r="A60" s="200" t="s">
        <v>529</v>
      </c>
      <c r="B60" s="201" t="s">
        <v>523</v>
      </c>
      <c r="C60" s="199"/>
      <c r="D60" s="199"/>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v>0</v>
      </c>
      <c r="AA60" s="199"/>
      <c r="AB60" s="199">
        <v>0</v>
      </c>
      <c r="AC60" s="199">
        <v>0</v>
      </c>
    </row>
    <row r="61" spans="1:29" ht="31.5" x14ac:dyDescent="0.25">
      <c r="A61" s="197" t="s">
        <v>59</v>
      </c>
      <c r="B61" s="198" t="s">
        <v>147</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x14ac:dyDescent="0.25">
      <c r="A62" s="200" t="s">
        <v>146</v>
      </c>
      <c r="B62" s="201" t="s">
        <v>145</v>
      </c>
      <c r="C62" s="199"/>
      <c r="D62" s="199"/>
      <c r="E62" s="199"/>
      <c r="F62" s="199"/>
      <c r="G62" s="199">
        <v>0</v>
      </c>
      <c r="H62" s="199">
        <v>0</v>
      </c>
      <c r="I62" s="199"/>
      <c r="J62" s="199">
        <v>0</v>
      </c>
      <c r="K62" s="199"/>
      <c r="L62" s="199">
        <v>0</v>
      </c>
      <c r="M62" s="199"/>
      <c r="N62" s="199">
        <f>D62</f>
        <v>0</v>
      </c>
      <c r="O62" s="199"/>
      <c r="P62" s="199">
        <v>0</v>
      </c>
      <c r="Q62" s="199"/>
      <c r="R62" s="199">
        <v>0</v>
      </c>
      <c r="S62" s="199"/>
      <c r="T62" s="199">
        <v>0</v>
      </c>
      <c r="U62" s="199"/>
      <c r="V62" s="199">
        <v>0</v>
      </c>
      <c r="W62" s="199"/>
      <c r="X62" s="199">
        <v>0</v>
      </c>
      <c r="Y62" s="199"/>
      <c r="Z62" s="199">
        <v>0</v>
      </c>
      <c r="AA62" s="199"/>
      <c r="AB62" s="199">
        <v>0</v>
      </c>
      <c r="AC62" s="199">
        <f>N62</f>
        <v>0</v>
      </c>
    </row>
    <row r="63" spans="1:29" x14ac:dyDescent="0.25">
      <c r="A63" s="200" t="s">
        <v>144</v>
      </c>
      <c r="B63" s="201" t="s">
        <v>137</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v>0</v>
      </c>
      <c r="AA63" s="199"/>
      <c r="AB63" s="199">
        <v>0</v>
      </c>
      <c r="AC63" s="199">
        <v>0</v>
      </c>
    </row>
    <row r="64" spans="1:29" x14ac:dyDescent="0.25">
      <c r="A64" s="200" t="s">
        <v>143</v>
      </c>
      <c r="B64" s="203" t="s">
        <v>136</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v>0</v>
      </c>
      <c r="AA64" s="199"/>
      <c r="AB64" s="199">
        <v>0</v>
      </c>
      <c r="AC64" s="199">
        <v>0</v>
      </c>
    </row>
    <row r="65" spans="1:29" x14ac:dyDescent="0.25">
      <c r="A65" s="200" t="s">
        <v>142</v>
      </c>
      <c r="B65" s="203" t="s">
        <v>135</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v>0</v>
      </c>
      <c r="AA65" s="199"/>
      <c r="AB65" s="199">
        <v>0</v>
      </c>
      <c r="AC65" s="199">
        <v>0</v>
      </c>
    </row>
    <row r="66" spans="1:29" ht="20.25" customHeight="1" x14ac:dyDescent="0.25">
      <c r="A66" s="200" t="s">
        <v>141</v>
      </c>
      <c r="B66" s="203" t="s">
        <v>138</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v>0</v>
      </c>
      <c r="AA66" s="199"/>
      <c r="AB66" s="199">
        <v>0</v>
      </c>
      <c r="AC66" s="199">
        <v>0</v>
      </c>
    </row>
    <row r="67" spans="1:29" x14ac:dyDescent="0.25">
      <c r="A67" s="200" t="s">
        <v>140</v>
      </c>
      <c r="B67" s="203" t="s">
        <v>530</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v>0</v>
      </c>
      <c r="AA67" s="199"/>
      <c r="AB67" s="199">
        <v>0</v>
      </c>
      <c r="AC67" s="199">
        <v>0</v>
      </c>
    </row>
    <row r="68" spans="1:29" ht="24" customHeight="1" x14ac:dyDescent="0.25">
      <c r="A68" s="200" t="s">
        <v>531</v>
      </c>
      <c r="B68" s="203" t="s">
        <v>532</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v>0</v>
      </c>
      <c r="AA68" s="199"/>
      <c r="AB68" s="199">
        <v>0</v>
      </c>
      <c r="AC68" s="199">
        <v>0</v>
      </c>
    </row>
    <row r="69" spans="1:29" x14ac:dyDescent="0.25">
      <c r="A69" s="200" t="s">
        <v>533</v>
      </c>
      <c r="B69" s="203" t="s">
        <v>534</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v>0</v>
      </c>
      <c r="AA69" s="199"/>
      <c r="AB69" s="199">
        <v>0</v>
      </c>
      <c r="AC69" s="199">
        <v>0</v>
      </c>
    </row>
    <row r="70" spans="1:29" ht="23.25" customHeight="1" x14ac:dyDescent="0.25">
      <c r="A70" s="200" t="s">
        <v>535</v>
      </c>
      <c r="B70" s="203" t="s">
        <v>536</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v>0</v>
      </c>
      <c r="AA70" s="199"/>
      <c r="AB70" s="199">
        <v>0</v>
      </c>
      <c r="AC70" s="199">
        <v>0</v>
      </c>
    </row>
    <row r="71" spans="1:29" x14ac:dyDescent="0.25">
      <c r="A71" s="200" t="s">
        <v>537</v>
      </c>
      <c r="B71" s="203" t="s">
        <v>538</v>
      </c>
      <c r="C71" s="199"/>
      <c r="D71" s="199"/>
      <c r="E71" s="199"/>
      <c r="F71" s="199"/>
      <c r="G71" s="199">
        <v>0</v>
      </c>
      <c r="H71" s="199">
        <v>0</v>
      </c>
      <c r="I71" s="199"/>
      <c r="J71" s="199">
        <v>0</v>
      </c>
      <c r="K71" s="199"/>
      <c r="L71" s="199">
        <v>0</v>
      </c>
      <c r="M71" s="199"/>
      <c r="N71" s="199">
        <v>0</v>
      </c>
      <c r="O71" s="199"/>
      <c r="P71" s="199">
        <v>0</v>
      </c>
      <c r="Q71" s="199"/>
      <c r="R71" s="199">
        <v>0</v>
      </c>
      <c r="S71" s="199"/>
      <c r="T71" s="199">
        <v>0</v>
      </c>
      <c r="U71" s="199"/>
      <c r="V71" s="199">
        <v>0</v>
      </c>
      <c r="W71" s="199"/>
      <c r="X71" s="199">
        <v>0</v>
      </c>
      <c r="Y71" s="199"/>
      <c r="Z71" s="199">
        <v>0</v>
      </c>
      <c r="AA71" s="199"/>
      <c r="AB71" s="199">
        <v>0</v>
      </c>
      <c r="AC71" s="199">
        <f>N71</f>
        <v>0</v>
      </c>
    </row>
    <row r="72" spans="1:29" ht="16.5" customHeight="1" x14ac:dyDescent="0.25">
      <c r="A72" s="200" t="s">
        <v>539</v>
      </c>
      <c r="B72" s="203" t="s">
        <v>540</v>
      </c>
      <c r="C72" s="199"/>
      <c r="D72" s="199"/>
      <c r="E72" s="199"/>
      <c r="F72" s="199"/>
      <c r="G72" s="199">
        <v>0</v>
      </c>
      <c r="H72" s="199">
        <v>0</v>
      </c>
      <c r="I72" s="199"/>
      <c r="J72" s="199">
        <v>0</v>
      </c>
      <c r="K72" s="199"/>
      <c r="L72" s="199">
        <v>0</v>
      </c>
      <c r="M72" s="199"/>
      <c r="N72" s="199">
        <v>0</v>
      </c>
      <c r="O72" s="199"/>
      <c r="P72" s="199">
        <v>0</v>
      </c>
      <c r="Q72" s="199"/>
      <c r="R72" s="199">
        <f>D72</f>
        <v>0</v>
      </c>
      <c r="S72" s="199"/>
      <c r="T72" s="199">
        <v>0</v>
      </c>
      <c r="U72" s="199"/>
      <c r="V72" s="199">
        <v>0</v>
      </c>
      <c r="W72" s="199"/>
      <c r="X72" s="199">
        <v>0</v>
      </c>
      <c r="Y72" s="199"/>
      <c r="Z72" s="199">
        <v>0</v>
      </c>
      <c r="AA72" s="199"/>
      <c r="AB72" s="199">
        <v>0</v>
      </c>
      <c r="AC72" s="199">
        <f>R72</f>
        <v>0</v>
      </c>
    </row>
    <row r="73" spans="1:29" ht="18.75" customHeight="1" x14ac:dyDescent="0.25">
      <c r="A73" s="200" t="s">
        <v>541</v>
      </c>
      <c r="B73" s="203" t="s">
        <v>542</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v>0</v>
      </c>
      <c r="AA73" s="199"/>
      <c r="AB73" s="199">
        <v>0</v>
      </c>
      <c r="AC73" s="199">
        <v>0</v>
      </c>
    </row>
    <row r="74" spans="1:29" ht="38.25" customHeight="1" x14ac:dyDescent="0.25">
      <c r="A74" s="197" t="s">
        <v>58</v>
      </c>
      <c r="B74" s="204" t="s">
        <v>234</v>
      </c>
      <c r="C74" s="199"/>
      <c r="D74" s="199"/>
      <c r="E74" s="199"/>
      <c r="F74" s="199"/>
      <c r="G74" s="199"/>
      <c r="H74" s="199"/>
      <c r="I74" s="199"/>
      <c r="J74" s="199"/>
      <c r="K74" s="199"/>
      <c r="L74" s="199"/>
      <c r="M74" s="199"/>
      <c r="N74" s="199"/>
      <c r="O74" s="199"/>
      <c r="P74" s="199"/>
      <c r="Q74" s="199"/>
      <c r="R74" s="199"/>
      <c r="S74" s="199"/>
      <c r="T74" s="199"/>
      <c r="U74" s="199"/>
      <c r="V74" s="199"/>
      <c r="W74" s="199"/>
      <c r="X74" s="199"/>
      <c r="Y74" s="199"/>
      <c r="Z74" s="199"/>
      <c r="AA74" s="199"/>
      <c r="AB74" s="199"/>
      <c r="AC74" s="199"/>
    </row>
    <row r="75" spans="1:29" ht="21.75" customHeight="1" x14ac:dyDescent="0.25">
      <c r="A75" s="197" t="s">
        <v>56</v>
      </c>
      <c r="B75" s="198" t="s">
        <v>139</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ht="40.5" customHeight="1" x14ac:dyDescent="0.25">
      <c r="A76" s="200" t="s">
        <v>229</v>
      </c>
      <c r="B76" s="203" t="s">
        <v>510</v>
      </c>
      <c r="C76" s="199"/>
      <c r="D76" s="199"/>
      <c r="E76" s="199"/>
      <c r="F76" s="199"/>
      <c r="G76" s="199">
        <v>0</v>
      </c>
      <c r="H76" s="199">
        <v>0</v>
      </c>
      <c r="I76" s="199"/>
      <c r="J76" s="199">
        <v>0</v>
      </c>
      <c r="K76" s="199"/>
      <c r="L76" s="199">
        <v>0</v>
      </c>
      <c r="M76" s="199"/>
      <c r="N76" s="199">
        <v>0</v>
      </c>
      <c r="O76" s="199"/>
      <c r="P76" s="199">
        <v>0</v>
      </c>
      <c r="Q76" s="199"/>
      <c r="R76" s="199">
        <v>0</v>
      </c>
      <c r="S76" s="199"/>
      <c r="T76" s="199">
        <v>0</v>
      </c>
      <c r="U76" s="199"/>
      <c r="V76" s="199">
        <v>0</v>
      </c>
      <c r="W76" s="199"/>
      <c r="X76" s="199">
        <v>0</v>
      </c>
      <c r="Y76" s="199"/>
      <c r="Z76" s="199">
        <v>0</v>
      </c>
      <c r="AA76" s="199"/>
      <c r="AB76" s="199">
        <v>0</v>
      </c>
      <c r="AC76" s="199">
        <v>0</v>
      </c>
    </row>
    <row r="77" spans="1:29" ht="18.75" customHeight="1" x14ac:dyDescent="0.25">
      <c r="A77" s="200" t="s">
        <v>230</v>
      </c>
      <c r="B77" s="203" t="s">
        <v>155</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v>0</v>
      </c>
      <c r="AA77" s="199"/>
      <c r="AB77" s="199">
        <v>0</v>
      </c>
      <c r="AC77" s="199">
        <v>0</v>
      </c>
    </row>
    <row r="78" spans="1:29" x14ac:dyDescent="0.25">
      <c r="A78" s="200" t="s">
        <v>231</v>
      </c>
      <c r="B78" s="201" t="s">
        <v>543</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v>0</v>
      </c>
      <c r="AA78" s="199"/>
      <c r="AB78" s="199">
        <v>0</v>
      </c>
      <c r="AC78" s="199">
        <v>0</v>
      </c>
    </row>
    <row r="79" spans="1:29" x14ac:dyDescent="0.25">
      <c r="A79" s="200" t="s">
        <v>232</v>
      </c>
      <c r="B79" s="201" t="s">
        <v>512</v>
      </c>
      <c r="C79" s="205"/>
      <c r="D79" s="206"/>
      <c r="E79" s="207"/>
      <c r="F79" s="207"/>
      <c r="G79" s="199">
        <v>0</v>
      </c>
      <c r="H79" s="199">
        <v>0</v>
      </c>
      <c r="I79" s="207"/>
      <c r="J79" s="199">
        <v>0</v>
      </c>
      <c r="K79" s="206"/>
      <c r="L79" s="199">
        <v>0</v>
      </c>
      <c r="M79" s="206"/>
      <c r="N79" s="199">
        <v>0</v>
      </c>
      <c r="O79" s="206"/>
      <c r="P79" s="199">
        <v>0</v>
      </c>
      <c r="Q79" s="206"/>
      <c r="R79" s="199">
        <v>0</v>
      </c>
      <c r="S79" s="206"/>
      <c r="T79" s="199">
        <v>0</v>
      </c>
      <c r="U79" s="206"/>
      <c r="V79" s="199">
        <v>0</v>
      </c>
      <c r="W79" s="206"/>
      <c r="X79" s="199">
        <v>0</v>
      </c>
      <c r="Y79" s="206"/>
      <c r="Z79" s="199">
        <v>0</v>
      </c>
      <c r="AA79" s="206"/>
      <c r="AB79" s="199">
        <v>0</v>
      </c>
      <c r="AC79" s="199">
        <v>0</v>
      </c>
    </row>
    <row r="80" spans="1:29" x14ac:dyDescent="0.25">
      <c r="A80" s="200" t="s">
        <v>233</v>
      </c>
      <c r="B80" s="201" t="s">
        <v>513</v>
      </c>
      <c r="C80" s="205"/>
      <c r="D80" s="206"/>
      <c r="E80" s="207"/>
      <c r="F80" s="207"/>
      <c r="G80" s="199">
        <v>0</v>
      </c>
      <c r="H80" s="199">
        <v>0</v>
      </c>
      <c r="I80" s="207"/>
      <c r="J80" s="199">
        <v>0</v>
      </c>
      <c r="K80" s="206"/>
      <c r="L80" s="199">
        <v>0</v>
      </c>
      <c r="M80" s="206"/>
      <c r="N80" s="199">
        <v>0</v>
      </c>
      <c r="O80" s="206"/>
      <c r="P80" s="199">
        <v>0</v>
      </c>
      <c r="Q80" s="206"/>
      <c r="R80" s="199">
        <v>0</v>
      </c>
      <c r="S80" s="206"/>
      <c r="T80" s="199">
        <v>0</v>
      </c>
      <c r="U80" s="206"/>
      <c r="V80" s="199">
        <v>0</v>
      </c>
      <c r="W80" s="206"/>
      <c r="X80" s="199">
        <v>0</v>
      </c>
      <c r="Y80" s="206"/>
      <c r="Z80" s="199">
        <v>0</v>
      </c>
      <c r="AA80" s="206"/>
      <c r="AB80" s="199">
        <v>0</v>
      </c>
      <c r="AC80" s="199">
        <v>0</v>
      </c>
    </row>
    <row r="81" spans="1:29" x14ac:dyDescent="0.25">
      <c r="A81" s="200" t="s">
        <v>544</v>
      </c>
      <c r="B81" s="201" t="s">
        <v>514</v>
      </c>
      <c r="C81" s="205"/>
      <c r="D81" s="206"/>
      <c r="E81" s="207"/>
      <c r="F81" s="207"/>
      <c r="G81" s="199">
        <v>0</v>
      </c>
      <c r="H81" s="199">
        <v>0</v>
      </c>
      <c r="I81" s="207"/>
      <c r="J81" s="199">
        <v>0</v>
      </c>
      <c r="K81" s="206"/>
      <c r="L81" s="199">
        <v>0</v>
      </c>
      <c r="M81" s="206"/>
      <c r="N81" s="199">
        <v>0</v>
      </c>
      <c r="O81" s="206"/>
      <c r="P81" s="199">
        <v>0</v>
      </c>
      <c r="Q81" s="206"/>
      <c r="R81" s="199">
        <v>0</v>
      </c>
      <c r="S81" s="206"/>
      <c r="T81" s="199">
        <v>0</v>
      </c>
      <c r="U81" s="206"/>
      <c r="V81" s="199">
        <v>0</v>
      </c>
      <c r="W81" s="206"/>
      <c r="X81" s="199">
        <v>0</v>
      </c>
      <c r="Y81" s="206"/>
      <c r="Z81" s="199">
        <v>0</v>
      </c>
      <c r="AA81" s="206"/>
      <c r="AB81" s="199">
        <v>0</v>
      </c>
      <c r="AC81" s="199">
        <v>0</v>
      </c>
    </row>
    <row r="82" spans="1:29" x14ac:dyDescent="0.25">
      <c r="A82" s="200" t="s">
        <v>545</v>
      </c>
      <c r="B82" s="201" t="s">
        <v>515</v>
      </c>
      <c r="C82" s="205"/>
      <c r="D82" s="206"/>
      <c r="E82" s="207"/>
      <c r="F82" s="207"/>
      <c r="G82" s="199">
        <v>0</v>
      </c>
      <c r="H82" s="199">
        <v>0</v>
      </c>
      <c r="I82" s="207"/>
      <c r="J82" s="199">
        <v>0</v>
      </c>
      <c r="K82" s="206"/>
      <c r="L82" s="199">
        <v>0</v>
      </c>
      <c r="M82" s="206"/>
      <c r="N82" s="199">
        <v>0</v>
      </c>
      <c r="O82" s="206"/>
      <c r="P82" s="199">
        <v>0</v>
      </c>
      <c r="Q82" s="206"/>
      <c r="R82" s="199">
        <v>0</v>
      </c>
      <c r="S82" s="206"/>
      <c r="T82" s="199">
        <v>0</v>
      </c>
      <c r="U82" s="206"/>
      <c r="V82" s="199">
        <v>0</v>
      </c>
      <c r="W82" s="206"/>
      <c r="X82" s="199">
        <v>0</v>
      </c>
      <c r="Y82" s="206"/>
      <c r="Z82" s="199">
        <v>0</v>
      </c>
      <c r="AA82" s="206"/>
      <c r="AB82" s="199">
        <v>0</v>
      </c>
      <c r="AC82" s="199">
        <v>0</v>
      </c>
    </row>
    <row r="83" spans="1:29" x14ac:dyDescent="0.25">
      <c r="A83" s="200" t="s">
        <v>546</v>
      </c>
      <c r="B83" s="201" t="s">
        <v>517</v>
      </c>
      <c r="C83" s="205"/>
      <c r="D83" s="206"/>
      <c r="E83" s="207"/>
      <c r="F83" s="207"/>
      <c r="G83" s="199">
        <v>0</v>
      </c>
      <c r="H83" s="199">
        <v>0</v>
      </c>
      <c r="I83" s="207"/>
      <c r="J83" s="199">
        <v>0</v>
      </c>
      <c r="K83" s="206"/>
      <c r="L83" s="199">
        <v>0</v>
      </c>
      <c r="M83" s="206"/>
      <c r="N83" s="199">
        <v>0</v>
      </c>
      <c r="O83" s="206"/>
      <c r="P83" s="199">
        <v>0</v>
      </c>
      <c r="Q83" s="206"/>
      <c r="R83" s="199">
        <v>0</v>
      </c>
      <c r="S83" s="206"/>
      <c r="T83" s="199">
        <v>0</v>
      </c>
      <c r="U83" s="206"/>
      <c r="V83" s="199">
        <v>0</v>
      </c>
      <c r="W83" s="206"/>
      <c r="X83" s="199">
        <v>0</v>
      </c>
      <c r="Y83" s="206"/>
      <c r="Z83" s="199">
        <v>0</v>
      </c>
      <c r="AA83" s="206"/>
      <c r="AB83" s="199">
        <v>0</v>
      </c>
      <c r="AC83" s="199">
        <v>0</v>
      </c>
    </row>
    <row r="84" spans="1:29" x14ac:dyDescent="0.25">
      <c r="A84" s="200" t="s">
        <v>547</v>
      </c>
      <c r="B84" s="201" t="s">
        <v>519</v>
      </c>
      <c r="C84" s="205"/>
      <c r="D84" s="206"/>
      <c r="E84" s="207"/>
      <c r="F84" s="207"/>
      <c r="G84" s="199">
        <v>0</v>
      </c>
      <c r="H84" s="199">
        <v>0</v>
      </c>
      <c r="I84" s="207"/>
      <c r="J84" s="199">
        <v>0</v>
      </c>
      <c r="K84" s="206"/>
      <c r="L84" s="199">
        <v>0</v>
      </c>
      <c r="M84" s="206"/>
      <c r="N84" s="199">
        <v>0</v>
      </c>
      <c r="O84" s="206"/>
      <c r="P84" s="199">
        <v>0</v>
      </c>
      <c r="Q84" s="206"/>
      <c r="R84" s="199">
        <v>0</v>
      </c>
      <c r="S84" s="206"/>
      <c r="T84" s="199">
        <v>0</v>
      </c>
      <c r="U84" s="206"/>
      <c r="V84" s="199">
        <v>0</v>
      </c>
      <c r="W84" s="206"/>
      <c r="X84" s="199">
        <v>0</v>
      </c>
      <c r="Y84" s="206"/>
      <c r="Z84" s="199">
        <v>0</v>
      </c>
      <c r="AA84" s="206"/>
      <c r="AB84" s="199">
        <v>0</v>
      </c>
      <c r="AC84" s="199">
        <v>0</v>
      </c>
    </row>
    <row r="85" spans="1:29" x14ac:dyDescent="0.25">
      <c r="A85" s="200" t="s">
        <v>548</v>
      </c>
      <c r="B85" s="201" t="s">
        <v>521</v>
      </c>
      <c r="C85" s="205"/>
      <c r="D85" s="206"/>
      <c r="E85" s="207"/>
      <c r="F85" s="207"/>
      <c r="G85" s="199">
        <v>0</v>
      </c>
      <c r="H85" s="199">
        <v>0</v>
      </c>
      <c r="I85" s="207"/>
      <c r="J85" s="199">
        <v>0</v>
      </c>
      <c r="K85" s="206"/>
      <c r="L85" s="199">
        <v>0</v>
      </c>
      <c r="M85" s="206"/>
      <c r="N85" s="199">
        <v>0</v>
      </c>
      <c r="O85" s="206"/>
      <c r="P85" s="199">
        <v>0</v>
      </c>
      <c r="Q85" s="206"/>
      <c r="R85" s="199">
        <v>0</v>
      </c>
      <c r="S85" s="206"/>
      <c r="T85" s="199">
        <v>0</v>
      </c>
      <c r="U85" s="206"/>
      <c r="V85" s="199">
        <v>0</v>
      </c>
      <c r="W85" s="206"/>
      <c r="X85" s="199">
        <v>0</v>
      </c>
      <c r="Y85" s="206"/>
      <c r="Z85" s="199">
        <v>0</v>
      </c>
      <c r="AA85" s="206"/>
      <c r="AB85" s="199">
        <v>0</v>
      </c>
      <c r="AC85" s="199">
        <v>0</v>
      </c>
    </row>
    <row r="86" spans="1:29" x14ac:dyDescent="0.25">
      <c r="A86" s="200" t="s">
        <v>549</v>
      </c>
      <c r="B86" s="201" t="s">
        <v>523</v>
      </c>
      <c r="C86" s="208"/>
      <c r="D86" s="206"/>
      <c r="E86" s="207"/>
      <c r="F86" s="207"/>
      <c r="G86" s="199">
        <v>0</v>
      </c>
      <c r="H86" s="199">
        <v>0</v>
      </c>
      <c r="I86" s="207"/>
      <c r="J86" s="199">
        <v>0</v>
      </c>
      <c r="K86" s="206"/>
      <c r="L86" s="199">
        <v>0</v>
      </c>
      <c r="M86" s="206"/>
      <c r="N86" s="199">
        <v>0</v>
      </c>
      <c r="O86" s="206"/>
      <c r="P86" s="199">
        <v>0</v>
      </c>
      <c r="Q86" s="206"/>
      <c r="R86" s="199">
        <v>0</v>
      </c>
      <c r="S86" s="206"/>
      <c r="T86" s="199">
        <v>0</v>
      </c>
      <c r="U86" s="206"/>
      <c r="V86" s="199">
        <v>0</v>
      </c>
      <c r="W86" s="206"/>
      <c r="X86" s="199">
        <v>0</v>
      </c>
      <c r="Y86" s="206"/>
      <c r="Z86" s="199">
        <v>0</v>
      </c>
      <c r="AA86" s="206"/>
      <c r="AB86" s="199">
        <v>0</v>
      </c>
      <c r="AC86" s="199">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V1"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68</v>
      </c>
    </row>
    <row r="2" spans="1:48" ht="18.75" x14ac:dyDescent="0.3">
      <c r="AV2" s="15" t="s">
        <v>10</v>
      </c>
    </row>
    <row r="3" spans="1:48" ht="18.75" x14ac:dyDescent="0.3">
      <c r="AV3" s="15" t="s">
        <v>67</v>
      </c>
    </row>
    <row r="4" spans="1:48" ht="18.75" x14ac:dyDescent="0.3">
      <c r="AV4" s="15"/>
    </row>
    <row r="5" spans="1:48" ht="18.75" customHeight="1" x14ac:dyDescent="0.25">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6" t="str">
        <f>'1. паспорт местоположение'!A12:C12</f>
        <v>M_TP1500.PR.0054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6" t="str">
        <f>'1. паспорт местоположение'!A15:C15</f>
        <v xml:space="preserve">Проектирование модернизации системы УКВ радиосвязи по стандарту DMR </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347" t="s">
        <v>460</v>
      </c>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347"/>
      <c r="AM21" s="347"/>
      <c r="AN21" s="347"/>
      <c r="AO21" s="347"/>
      <c r="AP21" s="347"/>
      <c r="AQ21" s="347"/>
      <c r="AR21" s="347"/>
      <c r="AS21" s="347"/>
      <c r="AT21" s="347"/>
      <c r="AU21" s="347"/>
      <c r="AV21" s="347"/>
    </row>
    <row r="22" spans="1:48" s="26" customFormat="1" ht="58.5" customHeight="1" x14ac:dyDescent="0.25">
      <c r="A22" s="338" t="s">
        <v>52</v>
      </c>
      <c r="B22" s="349" t="s">
        <v>24</v>
      </c>
      <c r="C22" s="338" t="s">
        <v>51</v>
      </c>
      <c r="D22" s="338" t="s">
        <v>50</v>
      </c>
      <c r="E22" s="352" t="s">
        <v>471</v>
      </c>
      <c r="F22" s="353"/>
      <c r="G22" s="353"/>
      <c r="H22" s="353"/>
      <c r="I22" s="353"/>
      <c r="J22" s="353"/>
      <c r="K22" s="353"/>
      <c r="L22" s="354"/>
      <c r="M22" s="338" t="s">
        <v>49</v>
      </c>
      <c r="N22" s="338" t="s">
        <v>48</v>
      </c>
      <c r="O22" s="338" t="s">
        <v>47</v>
      </c>
      <c r="P22" s="333" t="s">
        <v>264</v>
      </c>
      <c r="Q22" s="333" t="s">
        <v>46</v>
      </c>
      <c r="R22" s="333" t="s">
        <v>45</v>
      </c>
      <c r="S22" s="333" t="s">
        <v>44</v>
      </c>
      <c r="T22" s="333"/>
      <c r="U22" s="355" t="s">
        <v>43</v>
      </c>
      <c r="V22" s="355" t="s">
        <v>42</v>
      </c>
      <c r="W22" s="333" t="s">
        <v>41</v>
      </c>
      <c r="X22" s="333" t="s">
        <v>40</v>
      </c>
      <c r="Y22" s="333" t="s">
        <v>39</v>
      </c>
      <c r="Z22" s="340" t="s">
        <v>38</v>
      </c>
      <c r="AA22" s="333" t="s">
        <v>37</v>
      </c>
      <c r="AB22" s="333" t="s">
        <v>36</v>
      </c>
      <c r="AC22" s="333" t="s">
        <v>35</v>
      </c>
      <c r="AD22" s="333" t="s">
        <v>34</v>
      </c>
      <c r="AE22" s="333" t="s">
        <v>33</v>
      </c>
      <c r="AF22" s="333" t="s">
        <v>32</v>
      </c>
      <c r="AG22" s="333"/>
      <c r="AH22" s="333"/>
      <c r="AI22" s="333"/>
      <c r="AJ22" s="333"/>
      <c r="AK22" s="333"/>
      <c r="AL22" s="333" t="s">
        <v>31</v>
      </c>
      <c r="AM22" s="333"/>
      <c r="AN22" s="333"/>
      <c r="AO22" s="333"/>
      <c r="AP22" s="333" t="s">
        <v>30</v>
      </c>
      <c r="AQ22" s="333"/>
      <c r="AR22" s="333" t="s">
        <v>29</v>
      </c>
      <c r="AS22" s="333" t="s">
        <v>28</v>
      </c>
      <c r="AT22" s="333" t="s">
        <v>27</v>
      </c>
      <c r="AU22" s="333" t="s">
        <v>26</v>
      </c>
      <c r="AV22" s="341" t="s">
        <v>25</v>
      </c>
    </row>
    <row r="23" spans="1:48" s="26" customFormat="1" ht="64.5" customHeight="1" x14ac:dyDescent="0.25">
      <c r="A23" s="348"/>
      <c r="B23" s="350"/>
      <c r="C23" s="348"/>
      <c r="D23" s="348"/>
      <c r="E23" s="343" t="s">
        <v>23</v>
      </c>
      <c r="F23" s="334" t="s">
        <v>138</v>
      </c>
      <c r="G23" s="334" t="s">
        <v>137</v>
      </c>
      <c r="H23" s="334" t="s">
        <v>136</v>
      </c>
      <c r="I23" s="336" t="s">
        <v>382</v>
      </c>
      <c r="J23" s="336" t="s">
        <v>383</v>
      </c>
      <c r="K23" s="336" t="s">
        <v>384</v>
      </c>
      <c r="L23" s="334" t="s">
        <v>79</v>
      </c>
      <c r="M23" s="348"/>
      <c r="N23" s="348"/>
      <c r="O23" s="348"/>
      <c r="P23" s="333"/>
      <c r="Q23" s="333"/>
      <c r="R23" s="333"/>
      <c r="S23" s="345" t="s">
        <v>2</v>
      </c>
      <c r="T23" s="345" t="s">
        <v>11</v>
      </c>
      <c r="U23" s="355"/>
      <c r="V23" s="355"/>
      <c r="W23" s="333"/>
      <c r="X23" s="333"/>
      <c r="Y23" s="333"/>
      <c r="Z23" s="333"/>
      <c r="AA23" s="333"/>
      <c r="AB23" s="333"/>
      <c r="AC23" s="333"/>
      <c r="AD23" s="333"/>
      <c r="AE23" s="333"/>
      <c r="AF23" s="333" t="s">
        <v>22</v>
      </c>
      <c r="AG23" s="333"/>
      <c r="AH23" s="333" t="s">
        <v>21</v>
      </c>
      <c r="AI23" s="333"/>
      <c r="AJ23" s="338" t="s">
        <v>20</v>
      </c>
      <c r="AK23" s="338" t="s">
        <v>19</v>
      </c>
      <c r="AL23" s="338" t="s">
        <v>18</v>
      </c>
      <c r="AM23" s="338" t="s">
        <v>17</v>
      </c>
      <c r="AN23" s="338" t="s">
        <v>16</v>
      </c>
      <c r="AO23" s="338" t="s">
        <v>15</v>
      </c>
      <c r="AP23" s="338" t="s">
        <v>14</v>
      </c>
      <c r="AQ23" s="356" t="s">
        <v>11</v>
      </c>
      <c r="AR23" s="333"/>
      <c r="AS23" s="333"/>
      <c r="AT23" s="333"/>
      <c r="AU23" s="333"/>
      <c r="AV23" s="342"/>
    </row>
    <row r="24" spans="1:48" s="26" customFormat="1" ht="96.75" customHeight="1" x14ac:dyDescent="0.25">
      <c r="A24" s="339"/>
      <c r="B24" s="351"/>
      <c r="C24" s="339"/>
      <c r="D24" s="339"/>
      <c r="E24" s="344"/>
      <c r="F24" s="335"/>
      <c r="G24" s="335"/>
      <c r="H24" s="335"/>
      <c r="I24" s="337"/>
      <c r="J24" s="337"/>
      <c r="K24" s="337"/>
      <c r="L24" s="335"/>
      <c r="M24" s="339"/>
      <c r="N24" s="339"/>
      <c r="O24" s="339"/>
      <c r="P24" s="333"/>
      <c r="Q24" s="333"/>
      <c r="R24" s="333"/>
      <c r="S24" s="346"/>
      <c r="T24" s="346"/>
      <c r="U24" s="355"/>
      <c r="V24" s="355"/>
      <c r="W24" s="333"/>
      <c r="X24" s="333"/>
      <c r="Y24" s="333"/>
      <c r="Z24" s="333"/>
      <c r="AA24" s="333"/>
      <c r="AB24" s="333"/>
      <c r="AC24" s="333"/>
      <c r="AD24" s="333"/>
      <c r="AE24" s="333"/>
      <c r="AF24" s="149" t="s">
        <v>13</v>
      </c>
      <c r="AG24" s="149" t="s">
        <v>12</v>
      </c>
      <c r="AH24" s="150" t="s">
        <v>2</v>
      </c>
      <c r="AI24" s="150" t="s">
        <v>11</v>
      </c>
      <c r="AJ24" s="339"/>
      <c r="AK24" s="339"/>
      <c r="AL24" s="339"/>
      <c r="AM24" s="339"/>
      <c r="AN24" s="339"/>
      <c r="AO24" s="339"/>
      <c r="AP24" s="339"/>
      <c r="AQ24" s="357"/>
      <c r="AR24" s="333"/>
      <c r="AS24" s="333"/>
      <c r="AT24" s="333"/>
      <c r="AU24" s="333"/>
      <c r="AV24" s="34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84"/>
  <sheetViews>
    <sheetView view="pageBreakPreview" topLeftCell="A43" zoomScale="70" zoomScaleNormal="90" zoomScaleSheetLayoutView="70" workbookViewId="0">
      <selection activeCell="C19" sqref="C1:D1048576"/>
    </sheetView>
  </sheetViews>
  <sheetFormatPr defaultRowHeight="15.75" x14ac:dyDescent="0.25"/>
  <cols>
    <col min="1" max="2" width="66.140625" style="120" customWidth="1"/>
    <col min="3" max="254" width="9.140625" style="121"/>
    <col min="255" max="256" width="66.140625" style="121" customWidth="1"/>
    <col min="257" max="510" width="9.140625" style="121"/>
    <col min="511" max="512" width="66.140625" style="121" customWidth="1"/>
    <col min="513" max="766" width="9.140625" style="121"/>
    <col min="767" max="768" width="66.140625" style="121" customWidth="1"/>
    <col min="769" max="1022" width="9.140625" style="121"/>
    <col min="1023" max="1024" width="66.140625" style="121" customWidth="1"/>
    <col min="1025" max="1278" width="9.140625" style="121"/>
    <col min="1279" max="1280" width="66.140625" style="121" customWidth="1"/>
    <col min="1281" max="1534" width="9.140625" style="121"/>
    <col min="1535" max="1536" width="66.140625" style="121" customWidth="1"/>
    <col min="1537" max="1790" width="9.140625" style="121"/>
    <col min="1791" max="1792" width="66.140625" style="121" customWidth="1"/>
    <col min="1793" max="2046" width="9.140625" style="121"/>
    <col min="2047" max="2048" width="66.140625" style="121" customWidth="1"/>
    <col min="2049" max="2302" width="9.140625" style="121"/>
    <col min="2303" max="2304" width="66.140625" style="121" customWidth="1"/>
    <col min="2305" max="2558" width="9.140625" style="121"/>
    <col min="2559" max="2560" width="66.140625" style="121" customWidth="1"/>
    <col min="2561" max="2814" width="9.140625" style="121"/>
    <col min="2815" max="2816" width="66.140625" style="121" customWidth="1"/>
    <col min="2817" max="3070" width="9.140625" style="121"/>
    <col min="3071" max="3072" width="66.140625" style="121" customWidth="1"/>
    <col min="3073" max="3326" width="9.140625" style="121"/>
    <col min="3327" max="3328" width="66.140625" style="121" customWidth="1"/>
    <col min="3329" max="3582" width="9.140625" style="121"/>
    <col min="3583" max="3584" width="66.140625" style="121" customWidth="1"/>
    <col min="3585" max="3838" width="9.140625" style="121"/>
    <col min="3839" max="3840" width="66.140625" style="121" customWidth="1"/>
    <col min="3841" max="4094" width="9.140625" style="121"/>
    <col min="4095" max="4096" width="66.140625" style="121" customWidth="1"/>
    <col min="4097" max="4350" width="9.140625" style="121"/>
    <col min="4351" max="4352" width="66.140625" style="121" customWidth="1"/>
    <col min="4353" max="4606" width="9.140625" style="121"/>
    <col min="4607" max="4608" width="66.140625" style="121" customWidth="1"/>
    <col min="4609" max="4862" width="9.140625" style="121"/>
    <col min="4863" max="4864" width="66.140625" style="121" customWidth="1"/>
    <col min="4865" max="5118" width="9.140625" style="121"/>
    <col min="5119" max="5120" width="66.140625" style="121" customWidth="1"/>
    <col min="5121" max="5374" width="9.140625" style="121"/>
    <col min="5375" max="5376" width="66.140625" style="121" customWidth="1"/>
    <col min="5377" max="5630" width="9.140625" style="121"/>
    <col min="5631" max="5632" width="66.140625" style="121" customWidth="1"/>
    <col min="5633" max="5886" width="9.140625" style="121"/>
    <col min="5887" max="5888" width="66.140625" style="121" customWidth="1"/>
    <col min="5889" max="6142" width="9.140625" style="121"/>
    <col min="6143" max="6144" width="66.140625" style="121" customWidth="1"/>
    <col min="6145" max="6398" width="9.140625" style="121"/>
    <col min="6399" max="6400" width="66.140625" style="121" customWidth="1"/>
    <col min="6401" max="6654" width="9.140625" style="121"/>
    <col min="6655" max="6656" width="66.140625" style="121" customWidth="1"/>
    <col min="6657" max="6910" width="9.140625" style="121"/>
    <col min="6911" max="6912" width="66.140625" style="121" customWidth="1"/>
    <col min="6913" max="7166" width="9.140625" style="121"/>
    <col min="7167" max="7168" width="66.140625" style="121" customWidth="1"/>
    <col min="7169" max="7422" width="9.140625" style="121"/>
    <col min="7423" max="7424" width="66.140625" style="121" customWidth="1"/>
    <col min="7425" max="7678" width="9.140625" style="121"/>
    <col min="7679" max="7680" width="66.140625" style="121" customWidth="1"/>
    <col min="7681" max="7934" width="9.140625" style="121"/>
    <col min="7935" max="7936" width="66.140625" style="121" customWidth="1"/>
    <col min="7937" max="8190" width="9.140625" style="121"/>
    <col min="8191" max="8192" width="66.140625" style="121" customWidth="1"/>
    <col min="8193" max="8446" width="9.140625" style="121"/>
    <col min="8447" max="8448" width="66.140625" style="121" customWidth="1"/>
    <col min="8449" max="8702" width="9.140625" style="121"/>
    <col min="8703" max="8704" width="66.140625" style="121" customWidth="1"/>
    <col min="8705" max="8958" width="9.140625" style="121"/>
    <col min="8959" max="8960" width="66.140625" style="121" customWidth="1"/>
    <col min="8961" max="9214" width="9.140625" style="121"/>
    <col min="9215" max="9216" width="66.140625" style="121" customWidth="1"/>
    <col min="9217" max="9470" width="9.140625" style="121"/>
    <col min="9471" max="9472" width="66.140625" style="121" customWidth="1"/>
    <col min="9473" max="9726" width="9.140625" style="121"/>
    <col min="9727" max="9728" width="66.140625" style="121" customWidth="1"/>
    <col min="9729" max="9982" width="9.140625" style="121"/>
    <col min="9983" max="9984" width="66.140625" style="121" customWidth="1"/>
    <col min="9985" max="10238" width="9.140625" style="121"/>
    <col min="10239" max="10240" width="66.140625" style="121" customWidth="1"/>
    <col min="10241" max="10494" width="9.140625" style="121"/>
    <col min="10495" max="10496" width="66.140625" style="121" customWidth="1"/>
    <col min="10497" max="10750" width="9.140625" style="121"/>
    <col min="10751" max="10752" width="66.140625" style="121" customWidth="1"/>
    <col min="10753" max="11006" width="9.140625" style="121"/>
    <col min="11007" max="11008" width="66.140625" style="121" customWidth="1"/>
    <col min="11009" max="11262" width="9.140625" style="121"/>
    <col min="11263" max="11264" width="66.140625" style="121" customWidth="1"/>
    <col min="11265" max="11518" width="9.140625" style="121"/>
    <col min="11519" max="11520" width="66.140625" style="121" customWidth="1"/>
    <col min="11521" max="11774" width="9.140625" style="121"/>
    <col min="11775" max="11776" width="66.140625" style="121" customWidth="1"/>
    <col min="11777" max="12030" width="9.140625" style="121"/>
    <col min="12031" max="12032" width="66.140625" style="121" customWidth="1"/>
    <col min="12033" max="12286" width="9.140625" style="121"/>
    <col min="12287" max="12288" width="66.140625" style="121" customWidth="1"/>
    <col min="12289" max="12542" width="9.140625" style="121"/>
    <col min="12543" max="12544" width="66.140625" style="121" customWidth="1"/>
    <col min="12545" max="12798" width="9.140625" style="121"/>
    <col min="12799" max="12800" width="66.140625" style="121" customWidth="1"/>
    <col min="12801" max="13054" width="9.140625" style="121"/>
    <col min="13055" max="13056" width="66.140625" style="121" customWidth="1"/>
    <col min="13057" max="13310" width="9.140625" style="121"/>
    <col min="13311" max="13312" width="66.140625" style="121" customWidth="1"/>
    <col min="13313" max="13566" width="9.140625" style="121"/>
    <col min="13567" max="13568" width="66.140625" style="121" customWidth="1"/>
    <col min="13569" max="13822" width="9.140625" style="121"/>
    <col min="13823" max="13824" width="66.140625" style="121" customWidth="1"/>
    <col min="13825" max="14078" width="9.140625" style="121"/>
    <col min="14079" max="14080" width="66.140625" style="121" customWidth="1"/>
    <col min="14081" max="14334" width="9.140625" style="121"/>
    <col min="14335" max="14336" width="66.140625" style="121" customWidth="1"/>
    <col min="14337" max="14590" width="9.140625" style="121"/>
    <col min="14591" max="14592" width="66.140625" style="121" customWidth="1"/>
    <col min="14593" max="14846" width="9.140625" style="121"/>
    <col min="14847" max="14848" width="66.140625" style="121" customWidth="1"/>
    <col min="14849" max="15102" width="9.140625" style="121"/>
    <col min="15103" max="15104" width="66.140625" style="121" customWidth="1"/>
    <col min="15105" max="15358" width="9.140625" style="121"/>
    <col min="15359" max="15360" width="66.140625" style="121" customWidth="1"/>
    <col min="15361" max="15614" width="9.140625" style="121"/>
    <col min="15615" max="15616" width="66.140625" style="121" customWidth="1"/>
    <col min="15617" max="15870" width="9.140625" style="121"/>
    <col min="15871" max="15872" width="66.140625" style="121" customWidth="1"/>
    <col min="15873" max="16126" width="9.140625" style="121"/>
    <col min="16127" max="16128" width="66.140625" style="121" customWidth="1"/>
    <col min="16129" max="16384" width="9.140625" style="121"/>
  </cols>
  <sheetData>
    <row r="1" spans="1:6" ht="18.75" x14ac:dyDescent="0.25">
      <c r="B1" s="42" t="s">
        <v>68</v>
      </c>
    </row>
    <row r="2" spans="1:6" ht="18.75" x14ac:dyDescent="0.3">
      <c r="B2" s="15" t="s">
        <v>10</v>
      </c>
    </row>
    <row r="3" spans="1:6" ht="18.75" x14ac:dyDescent="0.3">
      <c r="B3" s="15" t="s">
        <v>67</v>
      </c>
    </row>
    <row r="4" spans="1:6" x14ac:dyDescent="0.25">
      <c r="B4" s="47"/>
    </row>
    <row r="5" spans="1:6" ht="18.75" x14ac:dyDescent="0.3">
      <c r="A5" s="311" t="str">
        <f>'1. паспорт местоположение'!A5:C5</f>
        <v>Год раскрытия информации: 2022 год</v>
      </c>
      <c r="B5" s="311"/>
      <c r="C5" s="76"/>
      <c r="D5" s="76"/>
      <c r="E5" s="76"/>
      <c r="F5" s="76"/>
    </row>
    <row r="6" spans="1:6" ht="18.75" x14ac:dyDescent="0.3">
      <c r="A6" s="154"/>
      <c r="B6" s="154"/>
      <c r="C6" s="154"/>
      <c r="D6" s="154"/>
      <c r="E6" s="154"/>
      <c r="F6" s="154"/>
    </row>
    <row r="7" spans="1:6" ht="18.75" x14ac:dyDescent="0.25">
      <c r="A7" s="265" t="s">
        <v>9</v>
      </c>
      <c r="B7" s="265"/>
      <c r="C7" s="153"/>
      <c r="D7" s="153"/>
      <c r="E7" s="153"/>
      <c r="F7" s="153"/>
    </row>
    <row r="8" spans="1:6" ht="18.75" x14ac:dyDescent="0.25">
      <c r="A8" s="153"/>
      <c r="B8" s="153"/>
      <c r="C8" s="153"/>
      <c r="D8" s="153"/>
      <c r="E8" s="153"/>
      <c r="F8" s="153"/>
    </row>
    <row r="9" spans="1:6" x14ac:dyDescent="0.25">
      <c r="A9" s="266" t="str">
        <f>'1. паспорт местоположение'!A9:C9</f>
        <v>АО "Россети Тюмень"</v>
      </c>
      <c r="B9" s="266"/>
      <c r="C9" s="151"/>
      <c r="D9" s="151"/>
      <c r="E9" s="151"/>
      <c r="F9" s="151"/>
    </row>
    <row r="10" spans="1:6" x14ac:dyDescent="0.25">
      <c r="A10" s="262" t="s">
        <v>8</v>
      </c>
      <c r="B10" s="262"/>
      <c r="C10" s="152"/>
      <c r="D10" s="152"/>
      <c r="E10" s="152"/>
      <c r="F10" s="152"/>
    </row>
    <row r="11" spans="1:6" ht="18.75" x14ac:dyDescent="0.25">
      <c r="A11" s="153"/>
      <c r="B11" s="153"/>
      <c r="C11" s="153"/>
      <c r="D11" s="153"/>
      <c r="E11" s="153"/>
      <c r="F11" s="153"/>
    </row>
    <row r="12" spans="1:6" ht="30.75" customHeight="1" x14ac:dyDescent="0.25">
      <c r="A12" s="266" t="str">
        <f>'1. паспорт местоположение'!A12:C12</f>
        <v>M_TP1500.PR.0054</v>
      </c>
      <c r="B12" s="266"/>
      <c r="C12" s="151"/>
      <c r="D12" s="151"/>
      <c r="E12" s="151"/>
      <c r="F12" s="151"/>
    </row>
    <row r="13" spans="1:6" x14ac:dyDescent="0.25">
      <c r="A13" s="262" t="s">
        <v>7</v>
      </c>
      <c r="B13" s="262"/>
      <c r="C13" s="152"/>
      <c r="D13" s="152"/>
      <c r="E13" s="152"/>
      <c r="F13" s="152"/>
    </row>
    <row r="14" spans="1:6" ht="18.75" x14ac:dyDescent="0.25">
      <c r="A14" s="11"/>
      <c r="B14" s="11"/>
      <c r="C14" s="11"/>
      <c r="D14" s="11"/>
      <c r="E14" s="11"/>
      <c r="F14" s="11"/>
    </row>
    <row r="15" spans="1:6" ht="50.25" customHeight="1" x14ac:dyDescent="0.25">
      <c r="A15" s="267" t="str">
        <f>'1. паспорт местоположение'!A15:C15</f>
        <v xml:space="preserve">Проектирование модернизации системы УКВ радиосвязи по стандарту DMR </v>
      </c>
      <c r="B15" s="267"/>
      <c r="C15" s="151"/>
      <c r="D15" s="151"/>
      <c r="E15" s="151"/>
      <c r="F15" s="151"/>
    </row>
    <row r="16" spans="1:6" x14ac:dyDescent="0.25">
      <c r="A16" s="262" t="s">
        <v>6</v>
      </c>
      <c r="B16" s="262"/>
      <c r="C16" s="152"/>
      <c r="D16" s="152"/>
      <c r="E16" s="152"/>
      <c r="F16" s="152"/>
    </row>
    <row r="17" spans="1:2" x14ac:dyDescent="0.25">
      <c r="B17" s="122"/>
    </row>
    <row r="18" spans="1:2" ht="33.75" customHeight="1" x14ac:dyDescent="0.25">
      <c r="A18" s="308" t="s">
        <v>461</v>
      </c>
      <c r="B18" s="309"/>
    </row>
    <row r="19" spans="1:2" x14ac:dyDescent="0.25">
      <c r="B19" s="47"/>
    </row>
    <row r="20" spans="1:2" ht="16.5" thickBot="1" x14ac:dyDescent="0.3">
      <c r="B20" s="123"/>
    </row>
    <row r="21" spans="1:2" ht="83.25" customHeight="1" thickBot="1" x14ac:dyDescent="0.3">
      <c r="A21" s="124" t="s">
        <v>333</v>
      </c>
      <c r="B21" s="125" t="str">
        <f>A15</f>
        <v xml:space="preserve">Проектирование модернизации системы УКВ радиосвязи по стандарту DMR </v>
      </c>
    </row>
    <row r="22" spans="1:2" ht="27.75" customHeight="1" thickBot="1" x14ac:dyDescent="0.3">
      <c r="A22" s="124" t="s">
        <v>334</v>
      </c>
      <c r="B22" s="179" t="s">
        <v>499</v>
      </c>
    </row>
    <row r="23" spans="1:2" ht="22.5" customHeight="1" thickBot="1" x14ac:dyDescent="0.3">
      <c r="A23" s="124" t="s">
        <v>299</v>
      </c>
      <c r="B23" s="179" t="s">
        <v>500</v>
      </c>
    </row>
    <row r="24" spans="1:2" ht="24.75" customHeight="1" thickBot="1" x14ac:dyDescent="0.3">
      <c r="A24" s="124" t="s">
        <v>335</v>
      </c>
      <c r="B24" s="126"/>
    </row>
    <row r="25" spans="1:2" ht="28.5" customHeight="1" thickBot="1" x14ac:dyDescent="0.3">
      <c r="A25" s="127" t="s">
        <v>336</v>
      </c>
      <c r="B25" s="125"/>
    </row>
    <row r="26" spans="1:2" ht="37.5" customHeight="1" thickBot="1" x14ac:dyDescent="0.3">
      <c r="A26" s="128" t="s">
        <v>337</v>
      </c>
      <c r="B26" s="129" t="s">
        <v>551</v>
      </c>
    </row>
    <row r="27" spans="1:2" ht="29.25" thickBot="1" x14ac:dyDescent="0.3">
      <c r="A27" s="135" t="s">
        <v>561</v>
      </c>
      <c r="B27" s="209">
        <f>'6.2. Паспорт фин осв ввод'!D24</f>
        <v>2.7115900000000002</v>
      </c>
    </row>
    <row r="28" spans="1:2" ht="16.5" thickBot="1" x14ac:dyDescent="0.3">
      <c r="A28" s="131" t="s">
        <v>338</v>
      </c>
      <c r="B28" s="131" t="s">
        <v>560</v>
      </c>
    </row>
    <row r="29" spans="1:2" ht="29.25" thickBot="1" x14ac:dyDescent="0.3">
      <c r="A29" s="136" t="s">
        <v>339</v>
      </c>
      <c r="B29" s="131"/>
    </row>
    <row r="30" spans="1:2" ht="29.25" thickBot="1" x14ac:dyDescent="0.3">
      <c r="A30" s="136" t="s">
        <v>340</v>
      </c>
      <c r="B30" s="180"/>
    </row>
    <row r="31" spans="1:2" ht="16.5" thickBot="1" x14ac:dyDescent="0.3">
      <c r="A31" s="131" t="s">
        <v>341</v>
      </c>
      <c r="B31" s="131"/>
    </row>
    <row r="32" spans="1:2" ht="29.25" thickBot="1" x14ac:dyDescent="0.3">
      <c r="A32" s="136" t="s">
        <v>342</v>
      </c>
      <c r="B32" s="131"/>
    </row>
    <row r="33" spans="1:2" ht="16.5" thickBot="1" x14ac:dyDescent="0.3">
      <c r="A33" s="136" t="s">
        <v>484</v>
      </c>
      <c r="B33" s="131"/>
    </row>
    <row r="34" spans="1:2" ht="16.5" thickBot="1" x14ac:dyDescent="0.3">
      <c r="A34" s="131" t="s">
        <v>343</v>
      </c>
      <c r="B34" s="180"/>
    </row>
    <row r="35" spans="1:2" ht="16.5" thickBot="1" x14ac:dyDescent="0.3">
      <c r="A35" s="131" t="s">
        <v>344</v>
      </c>
      <c r="B35" s="180"/>
    </row>
    <row r="36" spans="1:2" ht="16.5" thickBot="1" x14ac:dyDescent="0.3">
      <c r="A36" s="131" t="s">
        <v>345</v>
      </c>
      <c r="B36" s="180"/>
    </row>
    <row r="37" spans="1:2" ht="16.5" thickBot="1" x14ac:dyDescent="0.3">
      <c r="A37" s="131" t="s">
        <v>346</v>
      </c>
      <c r="B37" s="180"/>
    </row>
    <row r="38" spans="1:2" ht="29.25" thickBot="1" x14ac:dyDescent="0.3">
      <c r="A38" s="136" t="s">
        <v>347</v>
      </c>
      <c r="B38" s="131"/>
    </row>
    <row r="39" spans="1:2" ht="16.5" thickBot="1" x14ac:dyDescent="0.3">
      <c r="A39" s="131" t="s">
        <v>343</v>
      </c>
      <c r="B39" s="131"/>
    </row>
    <row r="40" spans="1:2" ht="16.5" thickBot="1" x14ac:dyDescent="0.3">
      <c r="A40" s="131" t="s">
        <v>344</v>
      </c>
      <c r="B40" s="131"/>
    </row>
    <row r="41" spans="1:2" ht="16.5" thickBot="1" x14ac:dyDescent="0.3">
      <c r="A41" s="131" t="s">
        <v>345</v>
      </c>
      <c r="B41" s="131"/>
    </row>
    <row r="42" spans="1:2" ht="16.5" thickBot="1" x14ac:dyDescent="0.3">
      <c r="A42" s="131" t="s">
        <v>346</v>
      </c>
      <c r="B42" s="131"/>
    </row>
    <row r="43" spans="1:2" ht="29.25" thickBot="1" x14ac:dyDescent="0.3">
      <c r="A43" s="136" t="s">
        <v>348</v>
      </c>
      <c r="B43" s="131"/>
    </row>
    <row r="44" spans="1:2" ht="16.5" thickBot="1" x14ac:dyDescent="0.3">
      <c r="A44" s="131" t="s">
        <v>343</v>
      </c>
      <c r="B44" s="131"/>
    </row>
    <row r="45" spans="1:2" ht="16.5" thickBot="1" x14ac:dyDescent="0.3">
      <c r="A45" s="131" t="s">
        <v>344</v>
      </c>
      <c r="B45" s="131"/>
    </row>
    <row r="46" spans="1:2" ht="16.5" thickBot="1" x14ac:dyDescent="0.3">
      <c r="A46" s="131" t="s">
        <v>345</v>
      </c>
      <c r="B46" s="131"/>
    </row>
    <row r="47" spans="1:2" ht="16.5" thickBot="1" x14ac:dyDescent="0.3">
      <c r="A47" s="131" t="s">
        <v>346</v>
      </c>
      <c r="B47" s="131"/>
    </row>
    <row r="48" spans="1:2" ht="29.25" thickBot="1" x14ac:dyDescent="0.3">
      <c r="A48" s="130" t="s">
        <v>349</v>
      </c>
      <c r="B48" s="137"/>
    </row>
    <row r="49" spans="1:2" ht="16.5" thickBot="1" x14ac:dyDescent="0.3">
      <c r="A49" s="132" t="s">
        <v>341</v>
      </c>
      <c r="B49" s="137"/>
    </row>
    <row r="50" spans="1:2" ht="16.5" thickBot="1" x14ac:dyDescent="0.3">
      <c r="A50" s="132" t="s">
        <v>350</v>
      </c>
      <c r="B50" s="137"/>
    </row>
    <row r="51" spans="1:2" ht="16.5" thickBot="1" x14ac:dyDescent="0.3">
      <c r="A51" s="132" t="s">
        <v>351</v>
      </c>
      <c r="B51" s="137"/>
    </row>
    <row r="52" spans="1:2" ht="16.5" thickBot="1" x14ac:dyDescent="0.3">
      <c r="A52" s="132" t="s">
        <v>352</v>
      </c>
      <c r="B52" s="137"/>
    </row>
    <row r="53" spans="1:2" ht="16.5" thickBot="1" x14ac:dyDescent="0.3">
      <c r="A53" s="127" t="s">
        <v>353</v>
      </c>
      <c r="B53" s="138"/>
    </row>
    <row r="54" spans="1:2" ht="16.5" thickBot="1" x14ac:dyDescent="0.3">
      <c r="A54" s="127" t="s">
        <v>354</v>
      </c>
      <c r="B54" s="138"/>
    </row>
    <row r="55" spans="1:2" ht="16.5" thickBot="1" x14ac:dyDescent="0.3">
      <c r="A55" s="127" t="s">
        <v>355</v>
      </c>
      <c r="B55" s="138"/>
    </row>
    <row r="56" spans="1:2" ht="16.5" thickBot="1" x14ac:dyDescent="0.3">
      <c r="A56" s="128" t="s">
        <v>356</v>
      </c>
      <c r="B56" s="129"/>
    </row>
    <row r="57" spans="1:2" ht="15.75" customHeight="1" thickBot="1" x14ac:dyDescent="0.3">
      <c r="A57" s="130" t="s">
        <v>357</v>
      </c>
      <c r="B57" s="132"/>
    </row>
    <row r="58" spans="1:2" ht="16.5" thickBot="1" x14ac:dyDescent="0.3">
      <c r="A58" s="133" t="s">
        <v>358</v>
      </c>
      <c r="B58" s="125" t="s">
        <v>555</v>
      </c>
    </row>
    <row r="59" spans="1:2" ht="23.25" customHeight="1" x14ac:dyDescent="0.25">
      <c r="A59" s="133" t="s">
        <v>359</v>
      </c>
      <c r="B59" s="133"/>
    </row>
    <row r="60" spans="1:2" x14ac:dyDescent="0.25">
      <c r="A60" s="133" t="s">
        <v>360</v>
      </c>
      <c r="B60" s="133"/>
    </row>
    <row r="61" spans="1:2" x14ac:dyDescent="0.25">
      <c r="A61" s="133" t="s">
        <v>361</v>
      </c>
      <c r="B61" s="133"/>
    </row>
    <row r="62" spans="1:2" ht="16.5" thickBot="1" x14ac:dyDescent="0.3">
      <c r="A62" s="134" t="s">
        <v>362</v>
      </c>
      <c r="B62" s="134"/>
    </row>
    <row r="63" spans="1:2" ht="30.75" thickBot="1" x14ac:dyDescent="0.3">
      <c r="A63" s="132" t="s">
        <v>363</v>
      </c>
      <c r="B63" s="213" t="s">
        <v>554</v>
      </c>
    </row>
    <row r="64" spans="1:2" ht="29.25" thickBot="1" x14ac:dyDescent="0.3">
      <c r="A64" s="127" t="s">
        <v>364</v>
      </c>
      <c r="B64" s="213" t="s">
        <v>554</v>
      </c>
    </row>
    <row r="65" spans="1:2" ht="16.5" thickBot="1" x14ac:dyDescent="0.3">
      <c r="A65" s="132" t="s">
        <v>341</v>
      </c>
      <c r="B65" s="214"/>
    </row>
    <row r="66" spans="1:2" ht="16.5" thickBot="1" x14ac:dyDescent="0.3">
      <c r="A66" s="132" t="s">
        <v>365</v>
      </c>
      <c r="B66" s="213"/>
    </row>
    <row r="67" spans="1:2" ht="16.5" thickBot="1" x14ac:dyDescent="0.3">
      <c r="A67" s="132" t="s">
        <v>366</v>
      </c>
      <c r="B67" s="214"/>
    </row>
    <row r="68" spans="1:2" ht="16.5" thickBot="1" x14ac:dyDescent="0.3">
      <c r="A68" s="139" t="s">
        <v>367</v>
      </c>
      <c r="B68" s="213" t="s">
        <v>554</v>
      </c>
    </row>
    <row r="69" spans="1:2" ht="16.5" thickBot="1" x14ac:dyDescent="0.3">
      <c r="A69" s="127" t="s">
        <v>368</v>
      </c>
      <c r="B69" s="213" t="s">
        <v>554</v>
      </c>
    </row>
    <row r="70" spans="1:2" ht="16.5" thickBot="1" x14ac:dyDescent="0.3">
      <c r="A70" s="133" t="s">
        <v>369</v>
      </c>
      <c r="B70" s="140"/>
    </row>
    <row r="71" spans="1:2" ht="16.5" thickBot="1" x14ac:dyDescent="0.3">
      <c r="A71" s="133" t="s">
        <v>370</v>
      </c>
      <c r="B71" s="140"/>
    </row>
    <row r="72" spans="1:2" ht="16.5" thickBot="1" x14ac:dyDescent="0.3">
      <c r="A72" s="133" t="s">
        <v>371</v>
      </c>
      <c r="B72" s="140"/>
    </row>
    <row r="73" spans="1:2" ht="29.25" thickBot="1" x14ac:dyDescent="0.3">
      <c r="A73" s="141" t="s">
        <v>372</v>
      </c>
      <c r="B73" s="213" t="s">
        <v>554</v>
      </c>
    </row>
    <row r="74" spans="1:2" ht="28.5" x14ac:dyDescent="0.25">
      <c r="A74" s="130" t="s">
        <v>373</v>
      </c>
      <c r="B74" s="132" t="s">
        <v>480</v>
      </c>
    </row>
    <row r="75" spans="1:2" x14ac:dyDescent="0.25">
      <c r="A75" s="133" t="s">
        <v>374</v>
      </c>
      <c r="B75" s="133"/>
    </row>
    <row r="76" spans="1:2" x14ac:dyDescent="0.25">
      <c r="A76" s="133" t="s">
        <v>375</v>
      </c>
      <c r="B76" s="133"/>
    </row>
    <row r="77" spans="1:2" x14ac:dyDescent="0.25">
      <c r="A77" s="133" t="s">
        <v>376</v>
      </c>
      <c r="B77" s="133"/>
    </row>
    <row r="78" spans="1:2" x14ac:dyDescent="0.25">
      <c r="A78" s="133" t="s">
        <v>377</v>
      </c>
      <c r="B78" s="133"/>
    </row>
    <row r="79" spans="1:2" ht="16.5" thickBot="1" x14ac:dyDescent="0.3">
      <c r="A79" s="142" t="s">
        <v>378</v>
      </c>
      <c r="B79" s="134"/>
    </row>
    <row r="82" spans="1:2" x14ac:dyDescent="0.25">
      <c r="A82" s="143"/>
      <c r="B82" s="144"/>
    </row>
    <row r="83" spans="1:2" x14ac:dyDescent="0.25">
      <c r="B83" s="145"/>
    </row>
    <row r="84" spans="1:2" x14ac:dyDescent="0.25">
      <c r="B84" s="14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2022-03-16T04:48:18Z</dcterms:modified>
</cp:coreProperties>
</file>